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시트1" sheetId="1" r:id="rId4"/>
  </sheets>
  <definedNames/>
  <calcPr/>
</workbook>
</file>

<file path=xl/sharedStrings.xml><?xml version="1.0" encoding="utf-8"?>
<sst xmlns="http://schemas.openxmlformats.org/spreadsheetml/2006/main" count="156" uniqueCount="127">
  <si>
    <t>발레노스 정식 납품상자 계산</t>
  </si>
  <si>
    <t>상자 구성 품목</t>
  </si>
  <si>
    <t>1개당</t>
  </si>
  <si>
    <t>납품상자 수량 기입(이곳)</t>
  </si>
  <si>
    <t>숙련도별 수치를 이곳에 기입</t>
  </si>
  <si>
    <t>순이익</t>
  </si>
  <si>
    <t>발레노스 정식</t>
  </si>
  <si>
    <t>▼▼▼▼</t>
  </si>
  <si>
    <t>나의 숙련도</t>
  </si>
  <si>
    <t>숙련도표
오른쪽에 있음
▶▶▶▶</t>
  </si>
  <si>
    <t>황납 추가 이윤</t>
  </si>
  <si>
    <t>모든 재료 거래소 구입시(재료비 계산 O)</t>
  </si>
  <si>
    <t>도인상자 가격</t>
  </si>
  <si>
    <t>일반요리 배율</t>
  </si>
  <si>
    <t>크리요리 배율</t>
  </si>
  <si>
    <t>직접 채집시(재료비 계산 X)</t>
  </si>
  <si>
    <t>(일반요리 and 크리요리 모두 요리할시) 총 정식 수량            *소수점 첫번째 자릿수 올림 적용</t>
  </si>
  <si>
    <t>&lt;&lt;&lt;&lt;&lt;&lt;&lt;&lt;&lt;&lt;&lt;&lt;&lt;&lt;&lt;&lt;</t>
  </si>
  <si>
    <t>정식 수량(기대값)</t>
  </si>
  <si>
    <t xml:space="preserve"> ◀ 품목</t>
  </si>
  <si>
    <t>수량(기대값)</t>
  </si>
  <si>
    <t>수량</t>
  </si>
  <si>
    <t>총 재료수량 및 재료비 계산</t>
  </si>
  <si>
    <t>숙련도별 요리 배율표</t>
  </si>
  <si>
    <t>발레노스 정식 수량
(1개 상자 = 24개)</t>
  </si>
  <si>
    <r>
      <rPr>
        <rFont val="Arial"/>
        <b/>
        <color rgb="FF7F6000"/>
        <sz val="12.0"/>
      </rPr>
      <t xml:space="preserve">치즈 그라탱
</t>
    </r>
    <r>
      <rPr>
        <rFont val="Arial"/>
        <b/>
        <color rgb="FF7F6000"/>
        <sz val="10.0"/>
      </rPr>
      <t>(1개 정식 1회분 = 1개)</t>
    </r>
  </si>
  <si>
    <r>
      <rPr>
        <rFont val="Arial"/>
        <b/>
        <color rgb="FF7F6000"/>
        <sz val="7.0"/>
      </rPr>
      <t>구운 소시지</t>
    </r>
    <r>
      <rPr>
        <rFont val="Arial"/>
        <b/>
        <color rgb="FF7F6000"/>
        <sz val="6.0"/>
      </rPr>
      <t>(1회분 = 1개)</t>
    </r>
  </si>
  <si>
    <r>
      <rPr>
        <rFont val="Arial"/>
        <color theme="1"/>
      </rPr>
      <t>고기</t>
    </r>
    <r>
      <rPr>
        <rFont val="Arial"/>
        <color theme="1"/>
        <sz val="8.0"/>
      </rPr>
      <t>(6개)</t>
    </r>
  </si>
  <si>
    <t>구매 방법</t>
  </si>
  <si>
    <t>모든 재료</t>
  </si>
  <si>
    <t>필요수량</t>
  </si>
  <si>
    <t>가격</t>
  </si>
  <si>
    <t>총액</t>
  </si>
  <si>
    <t>숙련도</t>
  </si>
  <si>
    <r>
      <rPr>
        <rFont val="Arial"/>
        <b/>
        <color rgb="FF1C4587"/>
        <sz val="8.0"/>
      </rPr>
      <t>훈제 소시지</t>
    </r>
    <r>
      <rPr>
        <rFont val="Arial"/>
        <b/>
        <color rgb="FF1C4587"/>
        <sz val="6.0"/>
      </rPr>
      <t>(1회분 = 1개)</t>
    </r>
  </si>
  <si>
    <r>
      <rPr>
        <rFont val="Arial"/>
        <color theme="1"/>
      </rPr>
      <t>양파</t>
    </r>
    <r>
      <rPr>
        <rFont val="Arial"/>
        <color theme="1"/>
        <sz val="8.0"/>
      </rPr>
      <t>(1개)</t>
    </r>
  </si>
  <si>
    <t>고급 이상일 경우</t>
  </si>
  <si>
    <t>거래소
노드
재배
채집
돌발퀘스트</t>
  </si>
  <si>
    <t>고기(양고기)</t>
  </si>
  <si>
    <t>거래소 총액</t>
  </si>
  <si>
    <r>
      <rPr>
        <rFont val="Arial"/>
        <b/>
        <color rgb="FF000000"/>
      </rPr>
      <t>총 제작횟수</t>
    </r>
    <r>
      <rPr>
        <rFont val="Arial"/>
        <b/>
        <color rgb="FF000000"/>
        <sz val="8.0"/>
      </rPr>
      <t>(치즈 그라탱)</t>
    </r>
  </si>
  <si>
    <r>
      <rPr>
        <rFont val="Arial"/>
        <color theme="1"/>
      </rPr>
      <t>후추</t>
    </r>
    <r>
      <rPr>
        <rFont val="Arial"/>
        <color theme="1"/>
        <sz val="8.0"/>
      </rPr>
      <t>(2개)</t>
    </r>
  </si>
  <si>
    <t>양파</t>
  </si>
  <si>
    <r>
      <rPr>
        <rFont val="Arial"/>
        <color theme="1"/>
      </rPr>
      <t>소금</t>
    </r>
    <r>
      <rPr>
        <rFont val="Arial"/>
        <color theme="1"/>
        <sz val="8.0"/>
      </rPr>
      <t>(2개)</t>
    </r>
  </si>
  <si>
    <t>후추</t>
  </si>
  <si>
    <t>특제 발레노스 정식 수량
(1개 상자 = 8개)</t>
  </si>
  <si>
    <r>
      <rPr>
        <rFont val="Arial"/>
        <b/>
        <color rgb="FF7F6000"/>
        <sz val="10.0"/>
      </rPr>
      <t>레드 소스</t>
    </r>
    <r>
      <rPr>
        <rFont val="Arial"/>
        <b/>
        <color rgb="FF7F6000"/>
        <sz val="9.0"/>
      </rPr>
      <t>(3개)</t>
    </r>
  </si>
  <si>
    <r>
      <rPr>
        <rFont val="Arial"/>
        <color theme="1"/>
      </rPr>
      <t>고기</t>
    </r>
    <r>
      <rPr>
        <rFont val="Arial"/>
        <color theme="1"/>
        <sz val="8.0"/>
      </rPr>
      <t>(1개)</t>
    </r>
  </si>
  <si>
    <t>고추(특상)</t>
  </si>
  <si>
    <r>
      <rPr>
        <rFont val="Arial"/>
        <b/>
        <color rgb="FF1C4587"/>
        <sz val="12.0"/>
      </rPr>
      <t xml:space="preserve">쫀득한 크라탱
</t>
    </r>
    <r>
      <rPr>
        <rFont val="Arial"/>
        <b/>
        <color rgb="FF1C4587"/>
        <sz val="10.0"/>
      </rPr>
      <t>(1개 정식 1회분 = 1개)</t>
    </r>
  </si>
  <si>
    <r>
      <rPr>
        <rFont val="Arial"/>
        <color theme="1"/>
      </rPr>
      <t>요리용 생수</t>
    </r>
    <r>
      <rPr>
        <rFont val="Arial"/>
        <color theme="1"/>
        <sz val="8.0"/>
      </rPr>
      <t>(2개)</t>
    </r>
  </si>
  <si>
    <t>말린 생선</t>
  </si>
  <si>
    <t>상점가 총액</t>
  </si>
  <si>
    <r>
      <rPr>
        <rFont val="Arial"/>
        <color theme="1"/>
      </rPr>
      <t>베이스 소스</t>
    </r>
    <r>
      <rPr>
        <rFont val="Arial"/>
        <color theme="1"/>
        <sz val="8.0"/>
      </rPr>
      <t>(1개)</t>
    </r>
  </si>
  <si>
    <t>곡물</t>
  </si>
  <si>
    <r>
      <rPr>
        <rFont val="Arial"/>
        <color theme="1"/>
      </rPr>
      <t>설탕</t>
    </r>
    <r>
      <rPr>
        <rFont val="Arial"/>
        <color theme="1"/>
        <sz val="8.0"/>
      </rPr>
      <t>(2개)</t>
    </r>
  </si>
  <si>
    <t>우유</t>
  </si>
  <si>
    <r>
      <rPr>
        <rFont val="Arial"/>
        <b/>
        <color rgb="FFDD7E6B"/>
        <sz val="9.0"/>
      </rPr>
      <t>곡물 반죽</t>
    </r>
    <r>
      <rPr>
        <rFont val="Arial"/>
        <b/>
        <color rgb="FFDD7E6B"/>
        <sz val="8.0"/>
      </rPr>
      <t>(5개)</t>
    </r>
  </si>
  <si>
    <r>
      <rPr>
        <rFont val="Arial"/>
        <b/>
        <color theme="1"/>
      </rPr>
      <t>곡물 가루</t>
    </r>
    <r>
      <rPr>
        <rFont val="Arial"/>
        <b/>
        <color theme="1"/>
        <sz val="8.0"/>
      </rPr>
      <t>(1개)</t>
    </r>
  </si>
  <si>
    <r>
      <rPr>
        <rFont val="Arial"/>
        <color theme="1"/>
      </rPr>
      <t>곡물</t>
    </r>
    <r>
      <rPr>
        <rFont val="Arial"/>
        <color theme="1"/>
        <sz val="8.0"/>
      </rPr>
      <t>(1개)</t>
    </r>
  </si>
  <si>
    <t>달걀</t>
  </si>
  <si>
    <r>
      <rPr>
        <rFont val="Arial"/>
        <color theme="1"/>
      </rPr>
      <t>요리용 생수</t>
    </r>
    <r>
      <rPr>
        <rFont val="Arial"/>
        <color theme="1"/>
        <sz val="8.0"/>
      </rPr>
      <t>(1개)</t>
    </r>
  </si>
  <si>
    <t>상점 구매</t>
  </si>
  <si>
    <t>요리용 생수</t>
  </si>
  <si>
    <r>
      <rPr>
        <rFont val="Arial"/>
        <b/>
        <color theme="1"/>
        <sz val="10.0"/>
      </rPr>
      <t>총 제작 가능 횟수</t>
    </r>
    <r>
      <rPr>
        <rFont val="Arial"/>
        <b/>
        <color theme="1"/>
        <sz val="8.0"/>
      </rPr>
      <t>(발레노스 정식)</t>
    </r>
  </si>
  <si>
    <r>
      <rPr>
        <rFont val="Arial"/>
        <b/>
        <color rgb="FFDD7E6B"/>
        <sz val="8.0"/>
      </rPr>
      <t>치즈(3</t>
    </r>
    <r>
      <rPr>
        <rFont val="Arial"/>
        <b/>
        <color rgb="FFDD7E6B"/>
        <sz val="7.0"/>
      </rPr>
      <t>개)</t>
    </r>
  </si>
  <si>
    <r>
      <rPr>
        <rFont val="Arial"/>
        <color theme="1"/>
      </rPr>
      <t>우유</t>
    </r>
    <r>
      <rPr>
        <rFont val="Arial"/>
        <color theme="1"/>
        <sz val="8.0"/>
      </rPr>
      <t>(1개)</t>
    </r>
  </si>
  <si>
    <t>야채</t>
  </si>
  <si>
    <t>합산</t>
  </si>
  <si>
    <r>
      <rPr>
        <rFont val="Arial"/>
        <color theme="1"/>
      </rPr>
      <t>야채</t>
    </r>
    <r>
      <rPr>
        <rFont val="Arial"/>
        <color theme="1"/>
        <sz val="8.0"/>
      </rPr>
      <t>(4개)</t>
    </r>
  </si>
  <si>
    <t>발효제</t>
  </si>
  <si>
    <r>
      <rPr>
        <rFont val="Arial"/>
        <b/>
        <color rgb="FFB45F06"/>
        <sz val="9.0"/>
      </rPr>
      <t>미트 크로켓</t>
    </r>
    <r>
      <rPr>
        <rFont val="Arial"/>
        <b/>
        <color rgb="FFB45F06"/>
        <sz val="7.0"/>
      </rPr>
      <t>(1회분 = 1개)</t>
    </r>
  </si>
  <si>
    <r>
      <rPr>
        <rFont val="Arial"/>
        <color theme="1"/>
      </rPr>
      <t>고기</t>
    </r>
    <r>
      <rPr>
        <rFont val="Arial"/>
        <color theme="1"/>
        <sz val="8.0"/>
      </rPr>
      <t>(8개)</t>
    </r>
  </si>
  <si>
    <t>설탕</t>
  </si>
  <si>
    <r>
      <rPr>
        <rFont val="Arial"/>
        <b/>
        <color rgb="FF3C78D8"/>
        <sz val="9.0"/>
      </rPr>
      <t>바삭한 미트 크로켓</t>
    </r>
    <r>
      <rPr>
        <rFont val="Arial"/>
        <b/>
        <color rgb="FF3C78D8"/>
        <sz val="7.0"/>
      </rPr>
      <t>(1회분 = 1개)</t>
    </r>
  </si>
  <si>
    <r>
      <rPr>
        <rFont val="Arial"/>
        <b/>
        <color rgb="FFDD7E6B"/>
        <sz val="9.0"/>
      </rPr>
      <t>곡물 가루</t>
    </r>
    <r>
      <rPr>
        <rFont val="Arial"/>
        <b/>
        <color rgb="FFDD7E6B"/>
        <sz val="8.0"/>
      </rPr>
      <t>(5개)</t>
    </r>
  </si>
  <si>
    <r>
      <rPr>
        <rFont val="Arial"/>
        <color theme="1"/>
      </rPr>
      <t>곡물</t>
    </r>
    <r>
      <rPr>
        <rFont val="Arial"/>
        <color theme="1"/>
        <sz val="8.0"/>
      </rPr>
      <t>(1개)</t>
    </r>
  </si>
  <si>
    <t>소금</t>
  </si>
  <si>
    <r>
      <rPr>
        <rFont val="Arial"/>
        <b/>
        <color theme="1"/>
        <sz val="9.0"/>
      </rPr>
      <t>총 제작 가능 횟수</t>
    </r>
    <r>
      <rPr>
        <rFont val="Arial"/>
        <b/>
        <color theme="1"/>
        <sz val="8.0"/>
      </rPr>
      <t>(발레노스 정식)</t>
    </r>
  </si>
  <si>
    <r>
      <rPr>
        <rFont val="Arial"/>
        <b/>
        <color rgb="FFDD7E6B"/>
        <sz val="8.0"/>
      </rPr>
      <t>치즈</t>
    </r>
    <r>
      <rPr>
        <rFont val="Arial"/>
        <b/>
        <color rgb="FFDD7E6B"/>
        <sz val="7.0"/>
      </rPr>
      <t>(2개)</t>
    </r>
  </si>
  <si>
    <r>
      <rPr>
        <rFont val="Arial"/>
        <color theme="1"/>
      </rPr>
      <t>우유</t>
    </r>
    <r>
      <rPr>
        <rFont val="Arial"/>
        <color theme="1"/>
        <sz val="8.0"/>
      </rPr>
      <t>(1개)</t>
    </r>
  </si>
  <si>
    <t>튀김용 오일</t>
  </si>
  <si>
    <r>
      <rPr>
        <rFont val="Arial"/>
        <color theme="1"/>
      </rPr>
      <t>달걀</t>
    </r>
    <r>
      <rPr>
        <rFont val="Arial"/>
        <color theme="1"/>
        <sz val="8.0"/>
      </rPr>
      <t>(2개)</t>
    </r>
  </si>
  <si>
    <t>올리브 오일</t>
  </si>
  <si>
    <r>
      <rPr>
        <rFont val="Arial"/>
        <color theme="1"/>
      </rPr>
      <t>튀김용 오일</t>
    </r>
    <r>
      <rPr>
        <rFont val="Arial"/>
        <color theme="1"/>
        <sz val="8.0"/>
      </rPr>
      <t>(4개)</t>
    </r>
  </si>
  <si>
    <t>베이스 소스</t>
  </si>
  <si>
    <r>
      <rPr>
        <rFont val="Arial"/>
        <b/>
        <color rgb="FFB45F06"/>
        <sz val="9.0"/>
      </rPr>
      <t>생선 훈제 스테이크</t>
    </r>
    <r>
      <rPr>
        <rFont val="Arial"/>
        <b/>
        <color rgb="FFB45F06"/>
        <sz val="7.0"/>
      </rPr>
      <t>(1회분 = 1개)</t>
    </r>
  </si>
  <si>
    <r>
      <rPr>
        <rFont val="Arial"/>
        <color theme="1"/>
      </rPr>
      <t>말린 생선</t>
    </r>
    <r>
      <rPr>
        <rFont val="Arial"/>
        <color theme="1"/>
        <sz val="8.0"/>
      </rPr>
      <t>(1개)</t>
    </r>
  </si>
  <si>
    <r>
      <rPr>
        <rFont val="Arial"/>
        <b/>
        <color rgb="FF3C78D8"/>
        <sz val="8.0"/>
      </rPr>
      <t>노릇한 생선 훈제 스테이크</t>
    </r>
    <r>
      <rPr>
        <rFont val="Arial"/>
        <b/>
        <color rgb="FF3C78D8"/>
        <sz val="6.0"/>
      </rPr>
      <t>(1회분 = 1개)</t>
    </r>
  </si>
  <si>
    <r>
      <rPr>
        <rFont val="Arial"/>
        <color theme="1"/>
      </rPr>
      <t>소금</t>
    </r>
    <r>
      <rPr>
        <rFont val="Arial"/>
        <color theme="1"/>
        <sz val="8.0"/>
      </rPr>
      <t>(2개)</t>
    </r>
  </si>
  <si>
    <t>재료 항목</t>
  </si>
  <si>
    <t>필요 재료 수량(30일 기준)</t>
  </si>
  <si>
    <r>
      <rPr>
        <rFont val="Arial"/>
        <b/>
        <color theme="1"/>
        <sz val="9.0"/>
      </rPr>
      <t>총 제작 가능 횟수</t>
    </r>
    <r>
      <rPr>
        <rFont val="Arial"/>
        <b/>
        <color theme="1"/>
        <sz val="7.0"/>
      </rPr>
      <t>(발레노스 정식)</t>
    </r>
  </si>
  <si>
    <r>
      <rPr>
        <rFont val="Arial"/>
        <color theme="1"/>
      </rPr>
      <t>올리브 오일</t>
    </r>
    <r>
      <rPr>
        <rFont val="Arial"/>
        <color theme="1"/>
        <sz val="8.0"/>
      </rPr>
      <t>(1개)</t>
    </r>
  </si>
  <si>
    <r>
      <rPr>
        <rFont val="Arial"/>
        <b/>
        <color rgb="FFB45F06"/>
        <sz val="9.0"/>
      </rPr>
      <t>채소 볶음</t>
    </r>
    <r>
      <rPr>
        <rFont val="Arial"/>
        <b/>
        <color rgb="FFB45F06"/>
        <sz val="7.0"/>
      </rPr>
      <t>(1회분 = 2개)</t>
    </r>
  </si>
  <si>
    <r>
      <rPr>
        <rFont val="Arial"/>
        <color theme="1"/>
      </rPr>
      <t>야채</t>
    </r>
    <r>
      <rPr>
        <rFont val="Arial"/>
        <color theme="1"/>
        <sz val="8.0"/>
      </rPr>
      <t>(5개)</t>
    </r>
  </si>
  <si>
    <t>고기(양고기) : 하루치</t>
  </si>
  <si>
    <r>
      <rPr>
        <rFont val="Arial"/>
        <b/>
        <color rgb="FF3C78D8"/>
        <sz val="8.0"/>
      </rPr>
      <t>아삭아삭한 채소볶음</t>
    </r>
    <r>
      <rPr>
        <rFont val="Arial"/>
        <b/>
        <color rgb="FF3C78D8"/>
        <sz val="6.0"/>
      </rPr>
      <t>(1회분 = 1개)</t>
    </r>
  </si>
  <si>
    <r>
      <rPr>
        <rFont val="Arial"/>
        <color theme="1"/>
      </rPr>
      <t>고추</t>
    </r>
    <r>
      <rPr>
        <rFont val="Arial"/>
        <color theme="1"/>
        <sz val="8.0"/>
      </rPr>
      <t>(2개)</t>
    </r>
  </si>
  <si>
    <t>양파 : 한달 1모작씩</t>
  </si>
  <si>
    <r>
      <rPr>
        <rFont val="Arial"/>
        <b/>
        <color theme="1"/>
        <sz val="9.0"/>
      </rPr>
      <t>총 제작 가능 횟수</t>
    </r>
    <r>
      <rPr>
        <rFont val="Arial"/>
        <b/>
        <color theme="1"/>
        <sz val="7.0"/>
      </rPr>
      <t>(발레노스 정식)</t>
    </r>
  </si>
  <si>
    <r>
      <rPr>
        <rFont val="Arial"/>
        <color theme="1"/>
      </rPr>
      <t>올리브 오일</t>
    </r>
    <r>
      <rPr>
        <rFont val="Arial"/>
        <color theme="1"/>
        <sz val="8.0"/>
      </rPr>
      <t>(2개)</t>
    </r>
  </si>
  <si>
    <t>후추 : 한달 1모작씩</t>
  </si>
  <si>
    <r>
      <rPr>
        <rFont val="Arial"/>
        <color theme="1"/>
      </rPr>
      <t>소금</t>
    </r>
    <r>
      <rPr>
        <rFont val="Arial"/>
        <color theme="1"/>
        <sz val="8.0"/>
      </rPr>
      <t>(1개)</t>
    </r>
  </si>
  <si>
    <t>고추</t>
  </si>
  <si>
    <t>고추 : 주 2모작씩</t>
  </si>
  <si>
    <r>
      <rPr>
        <rFont val="Arial"/>
        <b/>
        <color rgb="FFB45F06"/>
        <sz val="9.0"/>
      </rPr>
      <t>맥주</t>
    </r>
    <r>
      <rPr>
        <rFont val="Arial"/>
        <b/>
        <color rgb="FFB45F06"/>
        <sz val="7.0"/>
      </rPr>
      <t>(1회분 = 2개)</t>
    </r>
  </si>
  <si>
    <r>
      <rPr>
        <rFont val="Arial"/>
        <color theme="1"/>
      </rPr>
      <t>곡물</t>
    </r>
    <r>
      <rPr>
        <rFont val="Arial"/>
        <color theme="1"/>
        <sz val="8.0"/>
      </rPr>
      <t>(5개)</t>
    </r>
  </si>
  <si>
    <t>말린 생선 : 하루치</t>
  </si>
  <si>
    <r>
      <rPr>
        <rFont val="Arial"/>
        <b/>
        <color rgb="FF3C78D8"/>
        <sz val="8.0"/>
      </rPr>
      <t>시원한 생맥주</t>
    </r>
    <r>
      <rPr>
        <rFont val="Arial"/>
        <b/>
        <color rgb="FF3C78D8"/>
        <sz val="6.0"/>
      </rPr>
      <t>(1회분 = 1개)</t>
    </r>
  </si>
  <si>
    <r>
      <rPr>
        <rFont val="Arial"/>
        <color theme="1"/>
      </rPr>
      <t>요리용 생수</t>
    </r>
    <r>
      <rPr>
        <rFont val="Arial"/>
        <color theme="1"/>
        <sz val="8.0"/>
      </rPr>
      <t>(6개)</t>
    </r>
  </si>
  <si>
    <t>곡물 : 하루치</t>
  </si>
  <si>
    <r>
      <rPr>
        <rFont val="Arial"/>
        <b/>
        <color theme="1"/>
        <sz val="9.0"/>
      </rPr>
      <t>총 제작횟수</t>
    </r>
    <r>
      <rPr>
        <rFont val="Arial"/>
        <b/>
        <color theme="1"/>
        <sz val="7.0"/>
      </rPr>
      <t>(발레노스 정식)</t>
    </r>
  </si>
  <si>
    <r>
      <rPr>
        <rFont val="Arial"/>
        <color theme="1"/>
      </rPr>
      <t>발효제</t>
    </r>
    <r>
      <rPr>
        <rFont val="Arial"/>
        <color theme="1"/>
        <sz val="8.0"/>
      </rPr>
      <t>(2개)</t>
    </r>
  </si>
  <si>
    <t>우유 : 하루치</t>
  </si>
  <si>
    <r>
      <rPr>
        <rFont val="Arial"/>
        <color theme="1"/>
      </rPr>
      <t>설탕</t>
    </r>
    <r>
      <rPr>
        <rFont val="Arial"/>
        <color theme="1"/>
        <sz val="8.0"/>
      </rPr>
      <t>(1개)</t>
    </r>
  </si>
  <si>
    <t>달걀 : 하루치</t>
  </si>
  <si>
    <t>요리용 생수 : 한달치</t>
  </si>
  <si>
    <t>파프리카</t>
  </si>
  <si>
    <t>파프리카 : 한달치</t>
  </si>
  <si>
    <t>발효제 : 한달치</t>
  </si>
  <si>
    <t>설탕 : 한달치</t>
  </si>
  <si>
    <t>소금 : 한달치</t>
  </si>
  <si>
    <t>튀김용 오일 : 한달치</t>
  </si>
  <si>
    <t>올리브 오일 : 한달치</t>
  </si>
  <si>
    <t>베이스 소스 : 한달치</t>
  </si>
  <si>
    <t>가격 및 이름 임의수정 가능
가격 수정시 전체가격 및 수익 변동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</si>
</sst>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₩-412]#,##0"/>
  </numFmts>
  <fonts count="31">
    <font>
      <sz val="10.0"/>
      <color rgb="FF000000"/>
      <name val="Arial"/>
    </font>
    <font>
      <b/>
      <sz val="14.0"/>
      <color theme="1"/>
      <name val="Arial"/>
    </font>
    <font/>
    <font>
      <b/>
      <color theme="1"/>
      <name val="Arial"/>
    </font>
    <font>
      <color theme="1"/>
      <name val="Arial"/>
    </font>
    <font>
      <b/>
      <sz val="18.0"/>
      <color theme="1"/>
      <name val="Arial"/>
    </font>
    <font>
      <b/>
      <i/>
      <sz val="14.0"/>
      <color rgb="FFFF0000"/>
      <name val="Arial"/>
    </font>
    <font>
      <b/>
      <sz val="12.0"/>
      <color rgb="FF7F6000"/>
      <name val="Arial"/>
    </font>
    <font>
      <sz val="8.0"/>
      <color rgb="FF000000"/>
      <name val="Arial"/>
    </font>
    <font>
      <b/>
      <sz val="7.0"/>
      <color rgb="FF7F6000"/>
      <name val="Arial"/>
    </font>
    <font>
      <sz val="8.0"/>
      <color theme="1"/>
      <name val="Arial"/>
    </font>
    <font>
      <b/>
      <i/>
      <sz val="9.0"/>
      <color rgb="FFFF0000"/>
      <name val="Arial"/>
    </font>
    <font>
      <b/>
      <color rgb="FF1C4587"/>
      <name val="Arial"/>
    </font>
    <font>
      <sz val="9.0"/>
      <color theme="1"/>
      <name val="Arial"/>
    </font>
    <font>
      <sz val="9.0"/>
      <color rgb="FF1155CC"/>
      <name val="Arial"/>
    </font>
    <font>
      <b/>
      <color rgb="FF000000"/>
      <name val="Arial"/>
    </font>
    <font>
      <b/>
      <i/>
      <sz val="9.0"/>
      <color rgb="FF000000"/>
      <name val="Arial"/>
    </font>
    <font>
      <b/>
      <i/>
      <sz val="9.0"/>
      <color theme="1"/>
      <name val="Arial"/>
    </font>
    <font>
      <b/>
      <sz val="12.0"/>
      <color rgb="FF1C4587"/>
      <name val="Arial"/>
    </font>
    <font>
      <i/>
      <color theme="1"/>
      <name val="Arial"/>
    </font>
    <font>
      <b/>
      <color rgb="FFDD7E6B"/>
      <name val="Arial"/>
    </font>
    <font>
      <b/>
      <sz val="12.0"/>
      <color theme="1"/>
      <name val="Arial"/>
    </font>
    <font>
      <b/>
      <i/>
      <sz val="11.0"/>
      <color rgb="FF000000"/>
      <name val="Arial"/>
    </font>
    <font>
      <b/>
      <i/>
      <color rgb="FFFF0000"/>
      <name val="Arial"/>
    </font>
    <font>
      <b/>
      <sz val="10.0"/>
      <color rgb="FFB45F06"/>
      <name val="Arial"/>
    </font>
    <font>
      <b/>
      <sz val="9.0"/>
      <color rgb="FF3C78D8"/>
      <name val="Arial"/>
    </font>
    <font>
      <b/>
      <sz val="8.0"/>
      <color rgb="FFDD7E6B"/>
      <name val="Arial"/>
    </font>
    <font>
      <i/>
      <sz val="14.0"/>
      <color theme="1"/>
      <name val="Arial"/>
    </font>
    <font>
      <b/>
      <sz val="10.0"/>
      <color theme="1"/>
      <name val="Arial"/>
    </font>
    <font>
      <b/>
      <i/>
      <sz val="11.0"/>
      <color theme="1"/>
      <name val="Arial"/>
    </font>
    <font>
      <b/>
      <sz val="9.0"/>
      <color theme="1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7F6000"/>
        <bgColor rgb="FF7F6000"/>
      </patternFill>
    </fill>
    <fill>
      <patternFill patternType="solid">
        <fgColor rgb="FFFFFFFF"/>
        <bgColor rgb="FFFFFFFF"/>
      </patternFill>
    </fill>
    <fill>
      <patternFill patternType="solid">
        <fgColor rgb="FFA4C2F4"/>
        <bgColor rgb="FFA4C2F4"/>
      </patternFill>
    </fill>
    <fill>
      <patternFill patternType="solid">
        <fgColor rgb="FFEFEFEF"/>
        <bgColor rgb="FFEFEFEF"/>
      </patternFill>
    </fill>
    <fill>
      <patternFill patternType="solid">
        <fgColor rgb="FF5B0F00"/>
        <bgColor rgb="FF5B0F00"/>
      </patternFill>
    </fill>
    <fill>
      <patternFill patternType="solid">
        <fgColor rgb="FFF9CB9C"/>
        <bgColor rgb="FFF9CB9C"/>
      </patternFill>
    </fill>
    <fill>
      <patternFill patternType="solid">
        <fgColor rgb="FFB7B7B7"/>
        <bgColor rgb="FFB7B7B7"/>
      </patternFill>
    </fill>
    <fill>
      <patternFill patternType="solid">
        <fgColor rgb="FFF4CCCC"/>
        <bgColor rgb="FFF4CCCC"/>
      </patternFill>
    </fill>
  </fills>
  <borders count="102">
    <border/>
    <border>
      <left style="thick">
        <color rgb="FF000000"/>
      </left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</border>
    <border>
      <right style="thick">
        <color rgb="FF000000"/>
      </right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</border>
    <border>
      <left style="thick">
        <color rgb="FF000000"/>
      </left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left style="thick">
        <color rgb="FF000000"/>
      </left>
      <right style="thick">
        <color rgb="FF000000"/>
      </right>
    </border>
    <border>
      <left style="thick">
        <color rgb="FF000000"/>
      </left>
      <right style="thick">
        <color rgb="FF000000"/>
      </right>
      <bottom style="thick">
        <color rgb="FF000000"/>
      </bottom>
    </border>
    <border>
      <left style="thick">
        <color rgb="FF000000"/>
      </left>
      <top style="thick">
        <color rgb="FF000000"/>
      </top>
      <bottom style="medium">
        <color rgb="FF000000"/>
      </bottom>
    </border>
    <border>
      <top style="thick">
        <color rgb="FF000000"/>
      </top>
      <bottom style="medium">
        <color rgb="FF000000"/>
      </bottom>
    </border>
    <border>
      <right style="thick">
        <color rgb="FF000000"/>
      </right>
      <top style="thick">
        <color rgb="FF000000"/>
      </top>
      <bottom style="medium">
        <color rgb="FF000000"/>
      </bottom>
    </border>
    <border>
      <left style="thick">
        <color rgb="FF000000"/>
      </left>
      <right style="hair">
        <color rgb="FF000000"/>
      </right>
    </border>
    <border>
      <left style="hair">
        <color rgb="FF000000"/>
      </left>
      <top style="thin">
        <color rgb="FF000000"/>
      </top>
    </border>
    <border>
      <right style="thin">
        <color rgb="FF000000"/>
      </right>
    </border>
    <border>
      <right style="hair">
        <color rgb="FF000000"/>
      </right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  <top style="thick">
        <color rgb="FF000000"/>
      </top>
    </border>
    <border>
      <left style="medium">
        <color rgb="FF000000"/>
      </left>
      <right style="medium">
        <color rgb="FF000000"/>
      </right>
      <top style="thick">
        <color rgb="FF000000"/>
      </top>
    </border>
    <border>
      <left style="medium">
        <color rgb="FF000000"/>
      </left>
      <right style="thick">
        <color rgb="FF000000"/>
      </right>
      <top style="thick">
        <color rgb="FF000000"/>
      </top>
    </border>
    <border>
      <left style="hair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hair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thick">
        <color rgb="FF000000"/>
      </right>
      <top style="medium">
        <color rgb="FF000000"/>
      </top>
      <bottom style="medium">
        <color rgb="FF000000"/>
      </bottom>
    </border>
    <border>
      <left style="thick">
        <color rgb="FF000000"/>
      </left>
      <top style="thin">
        <color rgb="FFCC4125"/>
      </top>
      <bottom style="thin">
        <color rgb="FFCC4125"/>
      </bottom>
    </border>
    <border>
      <left style="thick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bottom style="thin">
        <color rgb="FF980000"/>
      </bottom>
    </border>
    <border>
      <right style="hair">
        <color rgb="FF000000"/>
      </right>
      <bottom style="thick">
        <color rgb="FF000000"/>
      </bottom>
    </border>
    <border>
      <bottom style="thick">
        <color rgb="FF000000"/>
      </bottom>
    </border>
    <border>
      <left style="thick">
        <color rgb="FF000000"/>
      </left>
      <right style="hair">
        <color rgb="FF000000"/>
      </right>
      <bottom style="thin">
        <color rgb="FF7F6000"/>
      </bottom>
    </border>
    <border>
      <left style="hair">
        <color rgb="FF000000"/>
      </left>
      <bottom style="thin">
        <color rgb="FFB7B7B7"/>
      </bottom>
    </border>
    <border>
      <left style="thick">
        <color rgb="FF000000"/>
      </left>
      <right style="hair">
        <color rgb="FF000000"/>
      </right>
      <top style="thick">
        <color rgb="FF000000"/>
      </top>
    </border>
    <border>
      <right style="thin">
        <color rgb="FF000000"/>
      </right>
      <top style="thick">
        <color rgb="FF000000"/>
      </top>
    </border>
    <border>
      <right style="hair">
        <color rgb="FF000000"/>
      </right>
      <top style="thick">
        <color rgb="FF000000"/>
      </top>
    </border>
    <border>
      <top style="thick">
        <color rgb="FF000000"/>
      </top>
    </border>
    <border>
      <right style="thin">
        <color rgb="FF000000"/>
      </right>
      <bottom style="medium">
        <color rgb="FF000000"/>
      </bottom>
    </border>
    <border>
      <left style="medium">
        <color rgb="FF000000"/>
      </left>
      <right style="hair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right style="hair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medium">
        <color rgb="FF000000"/>
      </top>
      <bottom style="thin">
        <color rgb="FF000000"/>
      </bottom>
    </border>
    <border>
      <right style="thick">
        <color rgb="FF000000"/>
      </right>
      <top style="medium">
        <color rgb="FF000000"/>
      </top>
      <bottom style="thin">
        <color rgb="FF000000"/>
      </bottom>
    </border>
    <border>
      <left style="thick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bottom style="thin">
        <color rgb="FFB7B7B7"/>
      </bottom>
    </border>
    <border>
      <left style="medium">
        <color rgb="FF000000"/>
      </left>
      <right style="hair">
        <color rgb="FF000000"/>
      </right>
      <bottom style="medium">
        <color rgb="FF000000"/>
      </bottom>
    </border>
    <border>
      <left style="thin">
        <color rgb="FF000000"/>
      </left>
      <right style="hair">
        <color rgb="FF000000"/>
      </right>
      <bottom style="medium">
        <color rgb="FF000000"/>
      </bottom>
    </border>
    <border>
      <bottom style="medium">
        <color rgb="FF000000"/>
      </bottom>
    </border>
    <border>
      <right style="thick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</border>
    <border>
      <right style="hair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ck">
        <color rgb="FF000000"/>
      </bottom>
    </border>
    <border>
      <left style="thick">
        <color rgb="FF000000"/>
      </left>
      <right style="hair">
        <color rgb="FF000000"/>
      </right>
      <top style="thick">
        <color rgb="FF000000"/>
      </top>
      <bottom style="thin">
        <color rgb="FFF9CB9C"/>
      </bottom>
    </border>
    <border>
      <right style="thin">
        <color rgb="FF000000"/>
      </right>
      <bottom style="thin">
        <color rgb="FFB7B7B7"/>
      </bottom>
    </border>
    <border>
      <left style="thick">
        <color rgb="FF000000"/>
      </left>
      <right style="hair">
        <color rgb="FF000000"/>
      </right>
      <bottom style="thin">
        <color rgb="FFF9CB9C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hair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hair">
        <color rgb="FF000000"/>
      </right>
    </border>
    <border>
      <left style="thin">
        <color rgb="FF000000"/>
      </left>
      <right style="hair">
        <color rgb="FF000000"/>
      </right>
      <bottom style="thick">
        <color rgb="FF000000"/>
      </bottom>
    </border>
    <border>
      <left style="thick">
        <color rgb="FF000000"/>
      </left>
      <right style="medium">
        <color rgb="FF000000"/>
      </right>
      <bottom style="thick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</border>
    <border>
      <right style="thin">
        <color rgb="FF000000"/>
      </right>
      <top style="thick">
        <color rgb="FF000000"/>
      </top>
      <bottom style="thin">
        <color rgb="FFB7B7B7"/>
      </bottom>
    </border>
    <border>
      <left style="thick">
        <color rgb="FF000000"/>
      </left>
      <right style="hair">
        <color rgb="FF000000"/>
      </right>
      <top style="thin">
        <color rgb="FFF9CB9C"/>
      </top>
    </border>
    <border>
      <left style="medium">
        <color rgb="FF000000"/>
      </left>
      <right style="thick">
        <color rgb="FF000000"/>
      </right>
      <bottom style="medium">
        <color rgb="FF000000"/>
      </bottom>
    </border>
    <border>
      <left style="thick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ck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ck">
        <color rgb="FF000000"/>
      </bottom>
    </border>
    <border>
      <right style="thin">
        <color rgb="FF000000"/>
      </right>
      <top style="thick">
        <color rgb="FF000000"/>
      </top>
      <bottom style="thin">
        <color rgb="FFCCCCCC"/>
      </bottom>
    </border>
    <border>
      <right style="thin">
        <color rgb="FF000000"/>
      </right>
      <bottom style="thin">
        <color rgb="FFCCCCCC"/>
      </bottom>
    </border>
    <border>
      <left style="thick">
        <color rgb="FF000000"/>
      </left>
      <right style="hair">
        <color rgb="FF000000"/>
      </right>
      <bottom style="thick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medium">
        <color rgb="FF000000"/>
      </top>
      <bottom style="thick">
        <color rgb="FF000000"/>
      </bottom>
    </border>
    <border>
      <right style="thin">
        <color rgb="FF000000"/>
      </right>
      <top style="medium">
        <color rgb="FF000000"/>
      </top>
      <bottom style="thick">
        <color rgb="FF000000"/>
      </bottom>
    </border>
    <border>
      <right style="thick">
        <color rgb="FF000000"/>
      </right>
      <top style="medium">
        <color rgb="FF000000"/>
      </top>
      <bottom style="thick">
        <color rgb="FF000000"/>
      </bottom>
    </border>
  </borders>
  <cellStyleXfs count="1">
    <xf borderId="0" fillId="0" fontId="0" numFmtId="0" applyAlignment="1" applyFont="1"/>
  </cellStyleXfs>
  <cellXfs count="17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vertical="center"/>
    </xf>
    <xf borderId="4" fillId="0" fontId="3" numFmtId="0" xfId="0" applyAlignment="1" applyBorder="1" applyFont="1">
      <alignment horizontal="center"/>
    </xf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3" numFmtId="0" xfId="0" applyAlignment="1" applyBorder="1" applyFont="1">
      <alignment horizontal="center" vertical="center"/>
    </xf>
    <xf borderId="6" fillId="0" fontId="3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/>
    </xf>
    <xf borderId="10" fillId="0" fontId="3" numFmtId="0" xfId="0" applyAlignment="1" applyBorder="1" applyFont="1">
      <alignment horizontal="center" vertical="center"/>
    </xf>
    <xf borderId="10" fillId="0" fontId="3" numFmtId="0" xfId="0" applyAlignment="1" applyBorder="1" applyFont="1">
      <alignment horizontal="center"/>
    </xf>
    <xf borderId="11" fillId="0" fontId="2" numFmtId="0" xfId="0" applyBorder="1" applyFont="1"/>
    <xf borderId="12" fillId="0" fontId="2" numFmtId="0" xfId="0" applyBorder="1" applyFont="1"/>
    <xf borderId="9" fillId="0" fontId="3" numFmtId="0" xfId="0" applyBorder="1" applyFont="1"/>
    <xf borderId="6" fillId="0" fontId="3" numFmtId="164" xfId="0" applyAlignment="1" applyBorder="1" applyFont="1" applyNumberFormat="1">
      <alignment horizontal="center"/>
    </xf>
    <xf borderId="7" fillId="0" fontId="5" numFmtId="0" xfId="0" applyAlignment="1" applyBorder="1" applyFont="1">
      <alignment horizontal="center" readingOrder="0" vertical="center"/>
    </xf>
    <xf borderId="7" fillId="0" fontId="3" numFmtId="0" xfId="0" applyAlignment="1" applyBorder="1" applyFont="1">
      <alignment horizontal="center" vertical="center"/>
    </xf>
    <xf borderId="8" fillId="0" fontId="3" numFmtId="0" xfId="0" applyAlignment="1" applyBorder="1" applyFont="1">
      <alignment horizontal="center" readingOrder="0" vertical="center"/>
    </xf>
    <xf borderId="13" fillId="0" fontId="2" numFmtId="0" xfId="0" applyBorder="1" applyFont="1"/>
    <xf borderId="13" fillId="0" fontId="3" numFmtId="10" xfId="0" applyAlignment="1" applyBorder="1" applyFont="1" applyNumberFormat="1">
      <alignment horizontal="center" readingOrder="0" vertical="center"/>
    </xf>
    <xf borderId="1" fillId="0" fontId="6" numFmtId="164" xfId="0" applyAlignment="1" applyBorder="1" applyFont="1" applyNumberFormat="1">
      <alignment horizontal="center" vertical="center"/>
    </xf>
    <xf borderId="11" fillId="0" fontId="3" numFmtId="0" xfId="0" applyAlignment="1" applyBorder="1" applyFont="1">
      <alignment horizontal="center" vertical="center"/>
    </xf>
    <xf borderId="12" fillId="0" fontId="3" numFmtId="0" xfId="0" applyAlignment="1" applyBorder="1" applyFont="1">
      <alignment horizontal="center" readingOrder="0" vertical="center"/>
    </xf>
    <xf borderId="14" fillId="0" fontId="2" numFmtId="0" xfId="0" applyBorder="1" applyFont="1"/>
    <xf borderId="10" fillId="0" fontId="3" numFmtId="1" xfId="0" applyAlignment="1" applyBorder="1" applyFont="1" applyNumberFormat="1">
      <alignment horizontal="center" vertical="center"/>
    </xf>
    <xf borderId="15" fillId="0" fontId="3" numFmtId="0" xfId="0" applyAlignment="1" applyBorder="1" applyFont="1">
      <alignment horizontal="center" vertical="center"/>
    </xf>
    <xf borderId="16" fillId="0" fontId="2" numFmtId="0" xfId="0" applyBorder="1" applyFont="1"/>
    <xf borderId="17" fillId="0" fontId="2" numFmtId="0" xfId="0" applyBorder="1" applyFont="1"/>
    <xf borderId="7" fillId="0" fontId="4" numFmtId="1" xfId="0" applyAlignment="1" applyBorder="1" applyFont="1" applyNumberFormat="1">
      <alignment horizontal="center" vertical="center"/>
    </xf>
    <xf borderId="18" fillId="2" fontId="7" numFmtId="1" xfId="0" applyAlignment="1" applyBorder="1" applyFill="1" applyFont="1" applyNumberFormat="1">
      <alignment horizontal="center" vertical="center"/>
    </xf>
    <xf borderId="19" fillId="3" fontId="8" numFmtId="1" xfId="0" applyAlignment="1" applyBorder="1" applyFill="1" applyFont="1" applyNumberFormat="1">
      <alignment horizontal="center" vertical="center"/>
    </xf>
    <xf borderId="18" fillId="2" fontId="9" numFmtId="1" xfId="0" applyAlignment="1" applyBorder="1" applyFont="1" applyNumberFormat="1">
      <alignment horizontal="center" vertical="center"/>
    </xf>
    <xf borderId="20" fillId="0" fontId="10" numFmtId="0" xfId="0" applyAlignment="1" applyBorder="1" applyFont="1">
      <alignment horizontal="center" vertical="center"/>
    </xf>
    <xf borderId="21" fillId="0" fontId="4" numFmtId="1" xfId="0" applyAlignment="1" applyBorder="1" applyFont="1" applyNumberFormat="1">
      <alignment horizontal="center" vertical="center"/>
    </xf>
    <xf borderId="0" fillId="0" fontId="11" numFmtId="1" xfId="0" applyFont="1" applyNumberFormat="1"/>
    <xf borderId="22" fillId="0" fontId="3" numFmtId="0" xfId="0" applyAlignment="1" applyBorder="1" applyFont="1">
      <alignment horizontal="center"/>
    </xf>
    <xf borderId="23" fillId="0" fontId="3" numFmtId="0" xfId="0" applyAlignment="1" applyBorder="1" applyFont="1">
      <alignment horizontal="center" vertical="center"/>
    </xf>
    <xf borderId="24" fillId="0" fontId="3" numFmtId="0" xfId="0" applyAlignment="1" applyBorder="1" applyFont="1">
      <alignment horizontal="center" vertical="center"/>
    </xf>
    <xf borderId="25" fillId="0" fontId="3" numFmtId="0" xfId="0" applyAlignment="1" applyBorder="1" applyFont="1">
      <alignment horizontal="center"/>
    </xf>
    <xf borderId="26" fillId="0" fontId="3" numFmtId="0" xfId="0" applyAlignment="1" applyBorder="1" applyFont="1">
      <alignment horizontal="center"/>
    </xf>
    <xf borderId="27" fillId="0" fontId="3" numFmtId="0" xfId="0" applyAlignment="1" applyBorder="1" applyFont="1">
      <alignment horizontal="center"/>
    </xf>
    <xf borderId="18" fillId="0" fontId="2" numFmtId="0" xfId="0" applyBorder="1" applyFont="1"/>
    <xf borderId="28" fillId="0" fontId="2" numFmtId="0" xfId="0" applyBorder="1" applyFont="1"/>
    <xf borderId="18" fillId="0" fontId="12" numFmtId="1" xfId="0" applyAlignment="1" applyBorder="1" applyFont="1" applyNumberFormat="1">
      <alignment horizontal="center" vertical="center"/>
    </xf>
    <xf borderId="20" fillId="3" fontId="8" numFmtId="1" xfId="0" applyAlignment="1" applyBorder="1" applyFont="1" applyNumberFormat="1">
      <alignment horizontal="center" vertical="center"/>
    </xf>
    <xf borderId="29" fillId="0" fontId="4" numFmtId="1" xfId="0" applyAlignment="1" applyBorder="1" applyFont="1" applyNumberFormat="1">
      <alignment horizontal="center" vertical="center"/>
    </xf>
    <xf borderId="30" fillId="0" fontId="13" numFmtId="1" xfId="0" applyAlignment="1" applyBorder="1" applyFont="1" applyNumberFormat="1">
      <alignment horizontal="center" vertical="center"/>
    </xf>
    <xf borderId="31" fillId="0" fontId="10" numFmtId="1" xfId="0" applyAlignment="1" applyBorder="1" applyFont="1" applyNumberFormat="1">
      <alignment horizontal="center" vertical="center"/>
    </xf>
    <xf borderId="8" fillId="3" fontId="14" numFmtId="1" xfId="0" applyBorder="1" applyFont="1" applyNumberFormat="1"/>
    <xf borderId="32" fillId="0" fontId="3" numFmtId="0" xfId="0" applyAlignment="1" applyBorder="1" applyFont="1">
      <alignment horizontal="center" vertical="center"/>
    </xf>
    <xf borderId="33" fillId="0" fontId="3" numFmtId="0" xfId="0" applyAlignment="1" applyBorder="1" applyFont="1">
      <alignment horizontal="center" readingOrder="0" vertical="center"/>
    </xf>
    <xf borderId="34" fillId="0" fontId="11" numFmtId="1" xfId="0" applyBorder="1" applyFont="1" applyNumberFormat="1"/>
    <xf borderId="35" fillId="0" fontId="4" numFmtId="164" xfId="0" applyBorder="1" applyFont="1" applyNumberFormat="1"/>
    <xf borderId="8" fillId="0" fontId="3" numFmtId="164" xfId="0" applyAlignment="1" applyBorder="1" applyFont="1" applyNumberFormat="1">
      <alignment horizontal="center" readingOrder="0" vertical="center"/>
    </xf>
    <xf borderId="36" fillId="0" fontId="4" numFmtId="0" xfId="0" applyAlignment="1" applyBorder="1" applyFont="1">
      <alignment horizontal="right"/>
    </xf>
    <xf borderId="37" fillId="0" fontId="4" numFmtId="2" xfId="0" applyAlignment="1" applyBorder="1" applyFont="1" applyNumberFormat="1">
      <alignment horizontal="right"/>
    </xf>
    <xf borderId="38" fillId="0" fontId="4" numFmtId="2" xfId="0" applyBorder="1" applyFont="1" applyNumberFormat="1"/>
    <xf borderId="39" fillId="0" fontId="4" numFmtId="1" xfId="0" applyAlignment="1" applyBorder="1" applyFont="1" applyNumberFormat="1">
      <alignment horizontal="center" vertical="center"/>
    </xf>
    <xf borderId="18" fillId="0" fontId="15" numFmtId="1" xfId="0" applyAlignment="1" applyBorder="1" applyFont="1" applyNumberFormat="1">
      <alignment horizontal="center" vertical="center"/>
    </xf>
    <xf borderId="20" fillId="3" fontId="16" numFmtId="1" xfId="0" applyAlignment="1" applyBorder="1" applyFont="1" applyNumberFormat="1">
      <alignment horizontal="center" vertical="center"/>
    </xf>
    <xf borderId="31" fillId="3" fontId="8" numFmtId="1" xfId="0" applyAlignment="1" applyBorder="1" applyFont="1" applyNumberFormat="1">
      <alignment horizontal="center" vertical="center"/>
    </xf>
    <xf borderId="40" fillId="0" fontId="2" numFmtId="0" xfId="0" applyBorder="1" applyFont="1"/>
    <xf borderId="41" fillId="0" fontId="3" numFmtId="0" xfId="0" applyAlignment="1" applyBorder="1" applyFont="1">
      <alignment horizontal="center" readingOrder="0" vertical="center"/>
    </xf>
    <xf borderId="30" fillId="0" fontId="11" numFmtId="1" xfId="0" applyBorder="1" applyFont="1" applyNumberFormat="1"/>
    <xf borderId="42" fillId="0" fontId="4" numFmtId="164" xfId="0" applyBorder="1" applyFont="1" applyNumberFormat="1"/>
    <xf borderId="8" fillId="0" fontId="3" numFmtId="164" xfId="0" applyAlignment="1" applyBorder="1" applyFont="1" applyNumberFormat="1">
      <alignment horizontal="center" vertical="center"/>
    </xf>
    <xf borderId="38" fillId="0" fontId="4" numFmtId="10" xfId="0" applyBorder="1" applyFont="1" applyNumberFormat="1"/>
    <xf borderId="43" fillId="3" fontId="0" numFmtId="1" xfId="0" applyAlignment="1" applyBorder="1" applyFont="1" applyNumberFormat="1">
      <alignment horizontal="center" vertical="center"/>
    </xf>
    <xf borderId="20" fillId="0" fontId="2" numFmtId="0" xfId="0" applyBorder="1" applyFont="1"/>
    <xf borderId="44" fillId="0" fontId="4" numFmtId="1" xfId="0" applyAlignment="1" applyBorder="1" applyFont="1" applyNumberFormat="1">
      <alignment horizontal="center" vertical="center"/>
    </xf>
    <xf borderId="45" fillId="0" fontId="13" numFmtId="1" xfId="0" applyBorder="1" applyFont="1" applyNumberFormat="1"/>
    <xf borderId="45" fillId="0" fontId="2" numFmtId="0" xfId="0" applyBorder="1" applyFont="1"/>
    <xf borderId="46" fillId="0" fontId="2" numFmtId="0" xfId="0" applyBorder="1" applyFont="1"/>
    <xf borderId="47" fillId="0" fontId="2" numFmtId="0" xfId="0" applyBorder="1" applyFont="1"/>
    <xf borderId="48" fillId="2" fontId="9" numFmtId="1" xfId="0" applyAlignment="1" applyBorder="1" applyFont="1" applyNumberFormat="1">
      <alignment horizontal="center" vertical="center"/>
    </xf>
    <xf borderId="49" fillId="0" fontId="17" numFmtId="1" xfId="0" applyAlignment="1" applyBorder="1" applyFont="1" applyNumberFormat="1">
      <alignment horizontal="center" vertical="center"/>
    </xf>
    <xf borderId="50" fillId="0" fontId="4" numFmtId="1" xfId="0" applyAlignment="1" applyBorder="1" applyFont="1" applyNumberFormat="1">
      <alignment horizontal="center" vertical="center"/>
    </xf>
    <xf borderId="51" fillId="0" fontId="13" numFmtId="1" xfId="0" applyBorder="1" applyFont="1" applyNumberFormat="1"/>
    <xf borderId="51" fillId="0" fontId="2" numFmtId="0" xfId="0" applyBorder="1" applyFont="1"/>
    <xf borderId="18" fillId="4" fontId="18" numFmtId="1" xfId="0" applyAlignment="1" applyBorder="1" applyFill="1" applyFont="1" applyNumberFormat="1">
      <alignment horizontal="center" vertical="center"/>
    </xf>
    <xf borderId="0" fillId="5" fontId="8" numFmtId="1" xfId="0" applyAlignment="1" applyFill="1" applyFont="1" applyNumberFormat="1">
      <alignment horizontal="center" vertical="center"/>
    </xf>
    <xf borderId="0" fillId="0" fontId="13" numFmtId="1" xfId="0" applyFont="1" applyNumberFormat="1"/>
    <xf borderId="41" fillId="0" fontId="3" numFmtId="0" xfId="0" applyAlignment="1" applyBorder="1" applyFont="1">
      <alignment horizontal="center" vertical="center"/>
    </xf>
    <xf borderId="39" fillId="3" fontId="0" numFmtId="1" xfId="0" applyAlignment="1" applyBorder="1" applyFont="1" applyNumberFormat="1">
      <alignment horizontal="center" vertical="center"/>
    </xf>
    <xf borderId="52" fillId="0" fontId="2" numFmtId="0" xfId="0" applyBorder="1" applyFont="1"/>
    <xf borderId="7" fillId="6" fontId="19" numFmtId="1" xfId="0" applyAlignment="1" applyBorder="1" applyFill="1" applyFont="1" applyNumberFormat="1">
      <alignment horizontal="center" vertical="center"/>
    </xf>
    <xf borderId="53" fillId="0" fontId="20" numFmtId="1" xfId="0" applyAlignment="1" applyBorder="1" applyFont="1" applyNumberFormat="1">
      <alignment horizontal="center" vertical="center"/>
    </xf>
    <xf borderId="54" fillId="0" fontId="17" numFmtId="1" xfId="0" applyAlignment="1" applyBorder="1" applyFont="1" applyNumberFormat="1">
      <alignment horizontal="center" vertical="center"/>
    </xf>
    <xf borderId="55" fillId="0" fontId="3" numFmtId="1" xfId="0" applyAlignment="1" applyBorder="1" applyFont="1" applyNumberFormat="1">
      <alignment horizontal="center" vertical="center"/>
    </xf>
    <xf borderId="56" fillId="0" fontId="10" numFmtId="1" xfId="0" applyAlignment="1" applyBorder="1" applyFont="1" applyNumberFormat="1">
      <alignment horizontal="center" vertical="center"/>
    </xf>
    <xf borderId="57" fillId="0" fontId="4" numFmtId="1" xfId="0" applyAlignment="1" applyBorder="1" applyFont="1" applyNumberFormat="1">
      <alignment horizontal="center" vertical="center"/>
    </xf>
    <xf borderId="58" fillId="0" fontId="13" numFmtId="1" xfId="0" applyBorder="1" applyFont="1" applyNumberFormat="1"/>
    <xf borderId="59" fillId="0" fontId="2" numFmtId="0" xfId="0" applyBorder="1" applyFont="1"/>
    <xf borderId="60" fillId="0" fontId="3" numFmtId="0" xfId="0" applyAlignment="1" applyBorder="1" applyFont="1">
      <alignment horizontal="center" vertical="center"/>
    </xf>
    <xf borderId="61" fillId="0" fontId="11" numFmtId="1" xfId="0" applyBorder="1" applyFont="1" applyNumberFormat="1"/>
    <xf borderId="62" fillId="0" fontId="4" numFmtId="164" xfId="0" applyBorder="1" applyFont="1" applyNumberFormat="1"/>
    <xf borderId="63" fillId="0" fontId="2" numFmtId="0" xfId="0" applyBorder="1" applyFont="1"/>
    <xf borderId="64" fillId="0" fontId="2" numFmtId="0" xfId="0" applyBorder="1" applyFont="1"/>
    <xf borderId="65" fillId="0" fontId="4" numFmtId="1" xfId="0" applyAlignment="1" applyBorder="1" applyFont="1" applyNumberFormat="1">
      <alignment horizontal="center" vertical="center"/>
    </xf>
    <xf borderId="66" fillId="0" fontId="13" numFmtId="1" xfId="0" applyBorder="1" applyFont="1" applyNumberFormat="1"/>
    <xf borderId="66" fillId="0" fontId="2" numFmtId="0" xfId="0" applyBorder="1" applyFont="1"/>
    <xf borderId="67" fillId="0" fontId="2" numFmtId="0" xfId="0" applyBorder="1" applyFont="1"/>
    <xf borderId="68" fillId="0" fontId="3" numFmtId="0" xfId="0" applyAlignment="1" applyBorder="1" applyFont="1">
      <alignment horizontal="center" vertical="center"/>
    </xf>
    <xf borderId="18" fillId="0" fontId="21" numFmtId="1" xfId="0" applyAlignment="1" applyBorder="1" applyFont="1" applyNumberFormat="1">
      <alignment horizontal="center" vertical="center"/>
    </xf>
    <xf borderId="0" fillId="0" fontId="22" numFmtId="1" xfId="0" applyAlignment="1" applyFont="1" applyNumberFormat="1">
      <alignment horizontal="center" vertical="center"/>
    </xf>
    <xf borderId="69" fillId="0" fontId="20" numFmtId="1" xfId="0" applyAlignment="1" applyBorder="1" applyFont="1" applyNumberFormat="1">
      <alignment horizontal="center" readingOrder="0" vertical="center"/>
    </xf>
    <xf borderId="52" fillId="0" fontId="17" numFmtId="1" xfId="0" applyAlignment="1" applyBorder="1" applyFont="1" applyNumberFormat="1">
      <alignment horizontal="center" vertical="center"/>
    </xf>
    <xf borderId="70" fillId="0" fontId="4" numFmtId="1" xfId="0" applyAlignment="1" applyBorder="1" applyFont="1" applyNumberFormat="1">
      <alignment horizontal="center" readingOrder="0" vertical="center"/>
    </xf>
    <xf borderId="71" fillId="0" fontId="4" numFmtId="1" xfId="0" applyAlignment="1" applyBorder="1" applyFont="1" applyNumberFormat="1">
      <alignment horizontal="center" vertical="center"/>
    </xf>
    <xf borderId="8" fillId="0" fontId="23" numFmtId="164" xfId="0" applyAlignment="1" applyBorder="1" applyFont="1" applyNumberFormat="1">
      <alignment horizontal="center" vertical="center"/>
    </xf>
    <xf borderId="72" fillId="7" fontId="24" numFmtId="1" xfId="0" applyAlignment="1" applyBorder="1" applyFill="1" applyFont="1" applyNumberFormat="1">
      <alignment horizontal="center" vertical="center"/>
    </xf>
    <xf borderId="73" fillId="8" fontId="10" numFmtId="1" xfId="0" applyAlignment="1" applyBorder="1" applyFill="1" applyFont="1" applyNumberFormat="1">
      <alignment horizontal="center" vertical="center"/>
    </xf>
    <xf borderId="74" fillId="0" fontId="25" numFmtId="1" xfId="0" applyAlignment="1" applyBorder="1" applyFont="1" applyNumberFormat="1">
      <alignment horizontal="center" vertical="center"/>
    </xf>
    <xf borderId="63" fillId="0" fontId="10" numFmtId="1" xfId="0" applyAlignment="1" applyBorder="1" applyFont="1" applyNumberFormat="1">
      <alignment horizontal="center" vertical="center"/>
    </xf>
    <xf borderId="69" fillId="0" fontId="26" numFmtId="1" xfId="0" applyAlignment="1" applyBorder="1" applyFont="1" applyNumberFormat="1">
      <alignment horizontal="center" readingOrder="0" vertical="center"/>
    </xf>
    <xf borderId="75" fillId="0" fontId="17" numFmtId="1" xfId="0" applyAlignment="1" applyBorder="1" applyFont="1" applyNumberFormat="1">
      <alignment horizontal="center" vertical="center"/>
    </xf>
    <xf borderId="76" fillId="9" fontId="4" numFmtId="1" xfId="0" applyAlignment="1" applyBorder="1" applyFill="1" applyFont="1" applyNumberFormat="1">
      <alignment horizontal="center" vertical="center"/>
    </xf>
    <xf borderId="75" fillId="0" fontId="13" numFmtId="1" xfId="0" applyBorder="1" applyFont="1" applyNumberFormat="1"/>
    <xf borderId="75" fillId="0" fontId="2" numFmtId="0" xfId="0" applyBorder="1" applyFont="1"/>
    <xf borderId="38" fillId="0" fontId="2" numFmtId="0" xfId="0" applyBorder="1" applyFont="1"/>
    <xf borderId="7" fillId="0" fontId="27" numFmtId="1" xfId="0" applyAlignment="1" applyBorder="1" applyFont="1" applyNumberFormat="1">
      <alignment horizontal="center" vertical="center"/>
    </xf>
    <xf borderId="18" fillId="0" fontId="28" numFmtId="1" xfId="0" applyAlignment="1" applyBorder="1" applyFont="1" applyNumberFormat="1">
      <alignment horizontal="center" vertical="center"/>
    </xf>
    <xf borderId="0" fillId="0" fontId="29" numFmtId="1" xfId="0" applyAlignment="1" applyFont="1" applyNumberFormat="1">
      <alignment horizontal="center" vertical="center"/>
    </xf>
    <xf borderId="64" fillId="0" fontId="20" numFmtId="1" xfId="0" applyAlignment="1" applyBorder="1" applyFont="1" applyNumberFormat="1">
      <alignment horizontal="center" vertical="center"/>
    </xf>
    <xf borderId="66" fillId="0" fontId="17" numFmtId="1" xfId="0" applyAlignment="1" applyBorder="1" applyFont="1" applyNumberFormat="1">
      <alignment horizontal="center" vertical="center"/>
    </xf>
    <xf borderId="77" fillId="0" fontId="4" numFmtId="1" xfId="0" applyAlignment="1" applyBorder="1" applyFont="1" applyNumberFormat="1">
      <alignment horizontal="center" vertical="center"/>
    </xf>
    <xf borderId="78" fillId="0" fontId="4" numFmtId="1" xfId="0" applyAlignment="1" applyBorder="1" applyFont="1" applyNumberFormat="1">
      <alignment horizontal="center" vertical="center"/>
    </xf>
    <xf borderId="79" fillId="0" fontId="2" numFmtId="0" xfId="0" applyBorder="1" applyFont="1"/>
    <xf borderId="80" fillId="0" fontId="3" numFmtId="0" xfId="0" applyAlignment="1" applyBorder="1" applyFont="1">
      <alignment horizontal="center" vertical="center"/>
    </xf>
    <xf borderId="81" fillId="0" fontId="11" numFmtId="1" xfId="0" applyBorder="1" applyFont="1" applyNumberFormat="1"/>
    <xf borderId="82" fillId="0" fontId="4" numFmtId="164" xfId="0" applyBorder="1" applyFont="1" applyNumberFormat="1"/>
    <xf borderId="83" fillId="5" fontId="10" numFmtId="1" xfId="0" applyAlignment="1" applyBorder="1" applyFont="1" applyNumberFormat="1">
      <alignment horizontal="center" vertical="center"/>
    </xf>
    <xf borderId="18" fillId="0" fontId="25" numFmtId="1" xfId="0" applyAlignment="1" applyBorder="1" applyFont="1" applyNumberFormat="1">
      <alignment horizontal="center" vertical="center"/>
    </xf>
    <xf borderId="73" fillId="5" fontId="10" numFmtId="1" xfId="0" applyAlignment="1" applyBorder="1" applyFont="1" applyNumberFormat="1">
      <alignment horizontal="center" vertical="center"/>
    </xf>
    <xf borderId="4" fillId="0" fontId="3" numFmtId="0" xfId="0" applyAlignment="1" applyBorder="1" applyFont="1">
      <alignment horizontal="center" vertical="center"/>
    </xf>
    <xf borderId="4" fillId="0" fontId="3" numFmtId="0" xfId="0" applyAlignment="1" applyBorder="1" applyFont="1">
      <alignment horizontal="center" readingOrder="0" vertical="center"/>
    </xf>
    <xf borderId="84" fillId="0" fontId="30" numFmtId="1" xfId="0" applyAlignment="1" applyBorder="1" applyFont="1" applyNumberFormat="1">
      <alignment horizontal="center" vertical="center"/>
    </xf>
    <xf borderId="20" fillId="5" fontId="29" numFmtId="1" xfId="0" applyAlignment="1" applyBorder="1" applyFont="1" applyNumberFormat="1">
      <alignment horizontal="center" vertical="center"/>
    </xf>
    <xf borderId="59" fillId="0" fontId="3" numFmtId="0" xfId="0" applyAlignment="1" applyBorder="1" applyFont="1">
      <alignment horizontal="center" vertical="center"/>
    </xf>
    <xf borderId="85" fillId="0" fontId="3" numFmtId="0" xfId="0" applyAlignment="1" applyBorder="1" applyFont="1">
      <alignment horizontal="center" vertical="center"/>
    </xf>
    <xf borderId="85" fillId="0" fontId="3" numFmtId="0" xfId="0" applyAlignment="1" applyBorder="1" applyFont="1">
      <alignment horizontal="center" readingOrder="0" vertical="center"/>
    </xf>
    <xf borderId="49" fillId="0" fontId="10" numFmtId="1" xfId="0" applyAlignment="1" applyBorder="1" applyFont="1" applyNumberFormat="1">
      <alignment horizontal="center" vertical="center"/>
    </xf>
    <xf borderId="86" fillId="0" fontId="3" numFmtId="0" xfId="0" applyAlignment="1" applyBorder="1" applyFont="1">
      <alignment horizontal="center" readingOrder="0" vertical="center"/>
    </xf>
    <xf borderId="87" fillId="0" fontId="4" numFmtId="164" xfId="0" applyAlignment="1" applyBorder="1" applyFont="1" applyNumberFormat="1">
      <alignment readingOrder="0"/>
    </xf>
    <xf borderId="87" fillId="0" fontId="11" numFmtId="3" xfId="0" applyAlignment="1" applyBorder="1" applyFont="1" applyNumberFormat="1">
      <alignment readingOrder="0"/>
    </xf>
    <xf borderId="0" fillId="3" fontId="8" numFmtId="1" xfId="0" applyAlignment="1" applyFont="1" applyNumberFormat="1">
      <alignment horizontal="center" vertical="center"/>
    </xf>
    <xf borderId="88" fillId="0" fontId="4" numFmtId="0" xfId="0" applyAlignment="1" applyBorder="1" applyFont="1">
      <alignment horizontal="center" vertical="center"/>
    </xf>
    <xf borderId="89" fillId="0" fontId="2" numFmtId="0" xfId="0" applyBorder="1" applyFont="1"/>
    <xf borderId="90" fillId="9" fontId="10" numFmtId="1" xfId="0" applyAlignment="1" applyBorder="1" applyFont="1" applyNumberFormat="1">
      <alignment horizontal="center" vertical="center"/>
    </xf>
    <xf borderId="91" fillId="0" fontId="3" numFmtId="0" xfId="0" applyAlignment="1" applyBorder="1" applyFont="1">
      <alignment horizontal="center" readingOrder="0" vertical="center"/>
    </xf>
    <xf borderId="92" fillId="0" fontId="4" numFmtId="164" xfId="0" applyAlignment="1" applyBorder="1" applyFont="1" applyNumberFormat="1">
      <alignment readingOrder="0"/>
    </xf>
    <xf borderId="92" fillId="0" fontId="11" numFmtId="3" xfId="0" applyAlignment="1" applyBorder="1" applyFont="1" applyNumberFormat="1">
      <alignment readingOrder="0"/>
    </xf>
    <xf borderId="20" fillId="3" fontId="22" numFmtId="1" xfId="0" applyAlignment="1" applyBorder="1" applyFont="1" applyNumberFormat="1">
      <alignment horizontal="center" vertical="center"/>
    </xf>
    <xf borderId="93" fillId="0" fontId="2" numFmtId="0" xfId="0" applyBorder="1" applyFont="1"/>
    <xf borderId="45" fillId="0" fontId="11" numFmtId="1" xfId="0" applyBorder="1" applyFont="1" applyNumberFormat="1"/>
    <xf borderId="94" fillId="0" fontId="10" numFmtId="1" xfId="0" applyAlignment="1" applyBorder="1" applyFont="1" applyNumberFormat="1">
      <alignment horizontal="center" vertical="center"/>
    </xf>
    <xf borderId="51" fillId="0" fontId="11" numFmtId="1" xfId="0" applyBorder="1" applyFont="1" applyNumberFormat="1"/>
    <xf borderId="91" fillId="0" fontId="3" numFmtId="0" xfId="0" applyAlignment="1" applyBorder="1" applyFont="1">
      <alignment horizontal="center" vertical="center"/>
    </xf>
    <xf borderId="92" fillId="0" fontId="4" numFmtId="164" xfId="0" applyBorder="1" applyFont="1" applyNumberFormat="1"/>
    <xf borderId="95" fillId="3" fontId="8" numFmtId="1" xfId="0" applyAlignment="1" applyBorder="1" applyFont="1" applyNumberFormat="1">
      <alignment horizontal="center" vertical="center"/>
    </xf>
    <xf borderId="96" fillId="0" fontId="2" numFmtId="0" xfId="0" applyBorder="1" applyFont="1"/>
    <xf borderId="0" fillId="0" fontId="4" numFmtId="0" xfId="0" applyFont="1"/>
    <xf borderId="0" fillId="0" fontId="4" numFmtId="0" xfId="0" applyAlignment="1" applyFont="1">
      <alignment readingOrder="0"/>
    </xf>
    <xf borderId="97" fillId="0" fontId="3" numFmtId="0" xfId="0" applyAlignment="1" applyBorder="1" applyFont="1">
      <alignment horizontal="center" vertical="center"/>
    </xf>
    <xf borderId="98" fillId="0" fontId="4" numFmtId="164" xfId="0" applyBorder="1" applyFont="1" applyNumberFormat="1"/>
    <xf borderId="97" fillId="0" fontId="3" numFmtId="0" xfId="0" applyAlignment="1" applyBorder="1" applyFont="1">
      <alignment horizontal="center" readingOrder="0" vertical="center"/>
    </xf>
    <xf borderId="7" fillId="0" fontId="30" numFmtId="0" xfId="0" applyAlignment="1" applyBorder="1" applyFont="1">
      <alignment horizontal="center" vertical="center"/>
    </xf>
    <xf borderId="99" fillId="0" fontId="4" numFmtId="0" xfId="0" applyAlignment="1" applyBorder="1" applyFont="1">
      <alignment horizontal="right"/>
    </xf>
    <xf borderId="100" fillId="0" fontId="4" numFmtId="2" xfId="0" applyAlignment="1" applyBorder="1" applyFont="1" applyNumberFormat="1">
      <alignment horizontal="right"/>
    </xf>
    <xf borderId="101" fillId="0" fontId="4" numFmtId="10" xfId="0" applyBorder="1" applyFont="1" applyNumberFormat="1"/>
  </cellXfs>
  <cellStyles count="1">
    <cellStyle xfId="0" name="Normal" builtinId="0"/>
  </cellStyles>
  <dxfs count="26">
    <dxf>
      <font/>
      <fill>
        <patternFill patternType="solid">
          <fgColor rgb="FFDD7E6B"/>
          <bgColor rgb="FFDD7E6B"/>
        </patternFill>
      </fill>
      <border/>
    </dxf>
    <dxf>
      <font/>
      <fill>
        <patternFill patternType="solid">
          <fgColor rgb="FF6D9EEB"/>
          <bgColor rgb="FF6D9EEB"/>
        </patternFill>
      </fill>
      <border/>
    </dxf>
    <dxf>
      <font/>
      <fill>
        <patternFill patternType="solid">
          <fgColor rgb="FFF4CCCC"/>
          <bgColor rgb="FFF4CCCC"/>
        </patternFill>
      </fill>
      <border/>
    </dxf>
    <dxf>
      <font/>
      <fill>
        <patternFill patternType="solid">
          <fgColor rgb="FFC9DAF8"/>
          <bgColor rgb="FFC9DAF8"/>
        </patternFill>
      </fill>
      <border/>
    </dxf>
    <dxf>
      <font>
        <b/>
        <i/>
        <color rgb="FFFF0000"/>
      </font>
      <fill>
        <patternFill patternType="solid">
          <fgColor rgb="FFFFFFFF"/>
          <bgColor rgb="FFFFFFFF"/>
        </patternFill>
      </fill>
      <border/>
    </dxf>
    <dxf>
      <font>
        <color rgb="FFFFFFFF"/>
      </font>
      <fill>
        <patternFill patternType="solid">
          <fgColor rgb="FF000000"/>
          <bgColor rgb="FF000000"/>
        </patternFill>
      </fill>
      <border/>
    </dxf>
    <dxf>
      <font>
        <b/>
        <color rgb="FFF3F3F3"/>
      </font>
      <fill>
        <patternFill patternType="solid">
          <fgColor rgb="FFCC0000"/>
          <bgColor rgb="FFCC0000"/>
        </patternFill>
      </fill>
      <border/>
    </dxf>
    <dxf>
      <font>
        <color rgb="FFF3F3F3"/>
      </font>
      <fill>
        <patternFill patternType="solid">
          <fgColor rgb="FF000000"/>
          <bgColor rgb="FF000000"/>
        </patternFill>
      </fill>
      <border/>
    </dxf>
    <dxf>
      <font/>
      <fill>
        <patternFill patternType="solid">
          <fgColor rgb="FFD9D9D9"/>
          <bgColor rgb="FFD9D9D9"/>
        </patternFill>
      </fill>
      <border/>
    </dxf>
    <dxf>
      <font>
        <color rgb="FFCC0000"/>
      </font>
      <fill>
        <patternFill patternType="solid">
          <fgColor rgb="FFD9D9D9"/>
          <bgColor rgb="FFD9D9D9"/>
        </patternFill>
      </fill>
      <border/>
    </dxf>
    <dxf>
      <font>
        <color rgb="FFEFEFEF"/>
      </font>
      <fill>
        <patternFill patternType="solid">
          <fgColor rgb="FFCC0000"/>
          <bgColor rgb="FFCC0000"/>
        </patternFill>
      </fill>
      <border/>
    </dxf>
    <dxf>
      <font>
        <color rgb="FFEFEFEF"/>
      </font>
      <fill>
        <patternFill patternType="solid">
          <fgColor rgb="FF000000"/>
          <bgColor rgb="FF000000"/>
        </patternFill>
      </fill>
      <border/>
    </dxf>
    <dxf>
      <font>
        <b/>
        <i/>
        <color rgb="FFFFFFFF"/>
      </font>
      <fill>
        <patternFill patternType="solid">
          <fgColor rgb="FF000000"/>
          <bgColor rgb="FF000000"/>
        </patternFill>
      </fill>
      <border/>
    </dxf>
    <dxf>
      <font/>
      <fill>
        <patternFill patternType="solid">
          <fgColor rgb="FF999999"/>
          <bgColor rgb="FF999999"/>
        </patternFill>
      </fill>
      <border/>
    </dxf>
    <dxf>
      <font/>
      <fill>
        <patternFill patternType="solid">
          <fgColor rgb="FFE6B8AF"/>
          <bgColor rgb="FFE6B8AF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6B26B"/>
          <bgColor rgb="FFF6B26B"/>
        </patternFill>
      </fill>
      <border/>
    </dxf>
    <dxf>
      <font/>
      <fill>
        <patternFill patternType="solid">
          <fgColor rgb="FFFCE5CD"/>
          <bgColor rgb="FFFCE5CD"/>
        </patternFill>
      </fill>
      <border/>
    </dxf>
    <dxf>
      <font/>
      <fill>
        <patternFill patternType="solid">
          <fgColor rgb="FFFFF2CC"/>
          <bgColor rgb="FFFFF2CC"/>
        </patternFill>
      </fill>
      <border/>
    </dxf>
    <dxf>
      <font/>
      <fill>
        <patternFill patternType="solid">
          <fgColor rgb="FFEFEFEF"/>
          <bgColor rgb="FFEFEFEF"/>
        </patternFill>
      </fill>
      <border/>
    </dxf>
    <dxf>
      <font>
        <color rgb="FFEFEFEF"/>
      </font>
      <fill>
        <patternFill patternType="solid">
          <fgColor rgb="FF999999"/>
          <bgColor rgb="FF999999"/>
        </patternFill>
      </fill>
      <border/>
    </dxf>
    <dxf>
      <font>
        <b/>
        <color rgb="FFFFF2CC"/>
      </font>
      <fill>
        <patternFill patternType="solid">
          <fgColor rgb="FFCC4125"/>
          <bgColor rgb="FFCC4125"/>
        </patternFill>
      </fill>
      <border/>
    </dxf>
    <dxf>
      <font>
        <b/>
        <color rgb="FFC9DAF8"/>
      </font>
      <fill>
        <patternFill patternType="solid">
          <fgColor rgb="FFCC4125"/>
          <bgColor rgb="FFCC4125"/>
        </patternFill>
      </fill>
      <border/>
    </dxf>
    <dxf>
      <font>
        <b/>
        <color rgb="FFFFFFFF"/>
      </font>
      <fill>
        <patternFill patternType="solid">
          <fgColor rgb="FFCC4125"/>
          <bgColor rgb="FFCC4125"/>
        </patternFill>
      </fill>
      <border/>
    </dxf>
    <dxf>
      <font/>
      <fill>
        <patternFill patternType="solid">
          <fgColor rgb="FFD9EAD3"/>
          <bgColor rgb="FFD9EAD3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7.57"/>
    <col customWidth="1" min="2" max="2" width="22.57"/>
    <col customWidth="1" min="3" max="3" width="27.29"/>
    <col customWidth="1" min="4" max="4" width="14.43"/>
    <col customWidth="1" min="5" max="5" width="21.57"/>
    <col customWidth="1" min="6" max="6" width="14.43"/>
    <col customWidth="1" min="11" max="11" width="11.43"/>
    <col customWidth="1" min="13" max="13" width="16.14"/>
    <col customWidth="1" min="14" max="14" width="10.0"/>
    <col customWidth="1" min="15" max="15" width="23.29"/>
    <col customWidth="1" min="16" max="16" width="24.29"/>
    <col customWidth="1" min="17" max="17" width="6.57"/>
  </cols>
  <sheetData>
    <row r="1" ht="15.75" customHeight="1"/>
    <row r="2" ht="15.75" customHeight="1">
      <c r="B2" s="1" t="s">
        <v>0</v>
      </c>
      <c r="C2" s="2"/>
      <c r="D2" s="3" t="s">
        <v>1</v>
      </c>
      <c r="E2" s="3" t="s">
        <v>2</v>
      </c>
      <c r="G2" s="4" t="s">
        <v>3</v>
      </c>
      <c r="H2" s="2"/>
      <c r="J2" s="5" t="s">
        <v>4</v>
      </c>
      <c r="K2" s="6"/>
      <c r="L2" s="6"/>
      <c r="M2" s="7"/>
      <c r="O2" s="5" t="s">
        <v>5</v>
      </c>
      <c r="P2" s="7"/>
    </row>
    <row r="3" ht="15.75" customHeight="1">
      <c r="B3" s="8"/>
      <c r="C3" s="9"/>
      <c r="D3" s="10" t="s">
        <v>6</v>
      </c>
      <c r="E3" s="11">
        <v>24.0</v>
      </c>
      <c r="G3" s="12" t="s">
        <v>7</v>
      </c>
      <c r="H3" s="9"/>
      <c r="J3" s="13" t="s">
        <v>8</v>
      </c>
      <c r="K3" s="2"/>
      <c r="L3" s="14" t="s">
        <v>9</v>
      </c>
      <c r="M3" s="15" t="s">
        <v>10</v>
      </c>
      <c r="O3" s="5" t="s">
        <v>11</v>
      </c>
      <c r="P3" s="7"/>
    </row>
    <row r="4" ht="15.75" customHeight="1">
      <c r="B4" s="16"/>
      <c r="C4" s="17"/>
      <c r="D4" s="18" t="s">
        <v>12</v>
      </c>
      <c r="E4" s="19">
        <v>320000.0</v>
      </c>
      <c r="G4" s="20">
        <v>6000.0</v>
      </c>
      <c r="H4" s="9"/>
      <c r="J4" s="21" t="s">
        <v>13</v>
      </c>
      <c r="K4" s="22">
        <v>2.84</v>
      </c>
      <c r="L4" s="23"/>
      <c r="M4" s="24">
        <v>0.8612</v>
      </c>
      <c r="O4" s="25">
        <f>((E4*2.5)+(E4*M4))*G4-P22</f>
        <v>4641051410</v>
      </c>
      <c r="P4" s="2"/>
    </row>
    <row r="5" ht="15.75" customHeight="1">
      <c r="G5" s="16"/>
      <c r="H5" s="17"/>
      <c r="J5" s="26" t="s">
        <v>14</v>
      </c>
      <c r="K5" s="27">
        <v>0.44</v>
      </c>
      <c r="L5" s="28"/>
      <c r="M5" s="28"/>
      <c r="O5" s="16"/>
      <c r="P5" s="17"/>
    </row>
    <row r="6" ht="15.75" customHeight="1">
      <c r="O6" s="5" t="s">
        <v>15</v>
      </c>
      <c r="P6" s="7"/>
    </row>
    <row r="7" ht="15.75" customHeight="1">
      <c r="B7" s="5" t="s">
        <v>16</v>
      </c>
      <c r="C7" s="6"/>
      <c r="D7" s="6"/>
      <c r="E7" s="6"/>
      <c r="F7" s="6"/>
      <c r="G7" s="6"/>
      <c r="H7" s="6"/>
      <c r="I7" s="6"/>
      <c r="J7" s="7"/>
      <c r="O7" s="25">
        <f>((E4*2.5)+(E4*M4))*G4-P17</f>
        <v>6327341950</v>
      </c>
      <c r="P7" s="2"/>
    </row>
    <row r="8" ht="15.75" customHeight="1">
      <c r="B8" s="5" t="s">
        <v>17</v>
      </c>
      <c r="C8" s="6"/>
      <c r="D8" s="6"/>
      <c r="E8" s="6"/>
      <c r="F8" s="6"/>
      <c r="G8" s="6"/>
      <c r="H8" s="6"/>
      <c r="I8" s="6"/>
      <c r="J8" s="7"/>
      <c r="O8" s="16"/>
      <c r="P8" s="17"/>
    </row>
    <row r="9" ht="15.75" customHeight="1">
      <c r="B9" s="29" t="s">
        <v>18</v>
      </c>
      <c r="C9" s="29" t="s">
        <v>19</v>
      </c>
      <c r="D9" s="29" t="s">
        <v>20</v>
      </c>
      <c r="E9" s="29" t="s">
        <v>19</v>
      </c>
      <c r="F9" s="29" t="s">
        <v>20</v>
      </c>
      <c r="G9" s="29" t="s">
        <v>19</v>
      </c>
      <c r="H9" s="29" t="s">
        <v>20</v>
      </c>
      <c r="I9" s="29" t="s">
        <v>19</v>
      </c>
      <c r="J9" s="29" t="s">
        <v>21</v>
      </c>
    </row>
    <row r="10" ht="26.25" customHeight="1">
      <c r="B10" s="28"/>
      <c r="C10" s="28"/>
      <c r="D10" s="28"/>
      <c r="E10" s="28"/>
      <c r="F10" s="28"/>
      <c r="G10" s="28"/>
      <c r="H10" s="28"/>
      <c r="I10" s="28"/>
      <c r="J10" s="28"/>
      <c r="L10" s="30" t="s">
        <v>22</v>
      </c>
      <c r="M10" s="31"/>
      <c r="N10" s="31"/>
      <c r="O10" s="31"/>
      <c r="P10" s="32"/>
      <c r="R10" s="5" t="s">
        <v>23</v>
      </c>
      <c r="S10" s="6"/>
      <c r="T10" s="6"/>
      <c r="U10" s="7"/>
    </row>
    <row r="11" ht="15.75" customHeight="1">
      <c r="B11" s="33" t="s">
        <v>24</v>
      </c>
      <c r="C11" s="34" t="s">
        <v>25</v>
      </c>
      <c r="D11" s="35">
        <f>roundup((B19/(K4+K5))/((K4+K5))*K4,0)</f>
        <v>29972</v>
      </c>
      <c r="E11" s="36" t="s">
        <v>26</v>
      </c>
      <c r="F11" s="37">
        <f>roundup((D21/(K4+K5))/((K4+K5))*K4,0)</f>
        <v>9138</v>
      </c>
      <c r="G11" s="38" t="s">
        <v>27</v>
      </c>
      <c r="H11" s="39">
        <f>roundup((F13/(K4+K5))*6,0)</f>
        <v>19307</v>
      </c>
      <c r="J11" s="9"/>
      <c r="L11" s="40" t="s">
        <v>28</v>
      </c>
      <c r="M11" s="41" t="s">
        <v>29</v>
      </c>
      <c r="N11" s="41" t="s">
        <v>30</v>
      </c>
      <c r="O11" s="41" t="s">
        <v>31</v>
      </c>
      <c r="P11" s="42" t="s">
        <v>32</v>
      </c>
      <c r="R11" s="43" t="s">
        <v>33</v>
      </c>
      <c r="S11" s="44" t="s">
        <v>13</v>
      </c>
      <c r="T11" s="44" t="s">
        <v>14</v>
      </c>
      <c r="U11" s="45" t="s">
        <v>10</v>
      </c>
    </row>
    <row r="12" ht="15.75" customHeight="1">
      <c r="B12" s="8"/>
      <c r="C12" s="46"/>
      <c r="D12" s="47"/>
      <c r="E12" s="48" t="s">
        <v>34</v>
      </c>
      <c r="F12" s="49">
        <f>roundup((D21/(K4+K5))/((K4+K5))*K5,0)</f>
        <v>1416</v>
      </c>
      <c r="G12" s="50" t="s">
        <v>35</v>
      </c>
      <c r="H12" s="51" t="s">
        <v>36</v>
      </c>
      <c r="I12" s="52">
        <f>roundup((F13/(K4+K5)),0)</f>
        <v>3218</v>
      </c>
      <c r="J12" s="53">
        <f>roundup((F13/(K4+K5)),0)</f>
        <v>3218</v>
      </c>
      <c r="L12" s="54" t="s">
        <v>37</v>
      </c>
      <c r="M12" s="55" t="s">
        <v>38</v>
      </c>
      <c r="N12" s="56">
        <f>H11+H15+F23</f>
        <v>114886</v>
      </c>
      <c r="O12" s="57">
        <f t="shared" ref="O12:O27" si="1">N12*M31</f>
        <v>1028229700</v>
      </c>
      <c r="P12" s="58" t="s">
        <v>39</v>
      </c>
      <c r="R12" s="59">
        <v>0.0</v>
      </c>
      <c r="S12" s="60">
        <v>2.5</v>
      </c>
      <c r="T12" s="60">
        <v>0.3</v>
      </c>
      <c r="U12" s="61">
        <v>0.0</v>
      </c>
    </row>
    <row r="13" ht="15.75" customHeight="1">
      <c r="B13" s="62">
        <f>roundup(((G4*E3)/((K4+3*K5))*K4),0)</f>
        <v>98308</v>
      </c>
      <c r="C13" s="46"/>
      <c r="D13" s="47"/>
      <c r="E13" s="63" t="s">
        <v>40</v>
      </c>
      <c r="F13" s="64">
        <f>roundup(F11+F12,0)</f>
        <v>10554</v>
      </c>
      <c r="G13" s="50" t="s">
        <v>41</v>
      </c>
      <c r="H13" s="51" t="s">
        <v>36</v>
      </c>
      <c r="I13" s="65">
        <f>roundup(F13/(K4+K5),0)</f>
        <v>3218</v>
      </c>
      <c r="J13" s="53">
        <f>roundup((F13/(K4+K5))*2,0)</f>
        <v>6436</v>
      </c>
      <c r="L13" s="66"/>
      <c r="M13" s="67" t="s">
        <v>42</v>
      </c>
      <c r="N13" s="68">
        <f t="shared" ref="N13:N14" si="2">J12</f>
        <v>3218</v>
      </c>
      <c r="O13" s="69">
        <f t="shared" si="1"/>
        <v>14481000</v>
      </c>
      <c r="P13" s="70">
        <f>O12+O13+O14+O15+O16+O17+O18+O19</f>
        <v>1686290540</v>
      </c>
      <c r="R13" s="59">
        <v>50.0</v>
      </c>
      <c r="S13" s="60">
        <v>2.51</v>
      </c>
      <c r="T13" s="60">
        <v>0.3</v>
      </c>
      <c r="U13" s="71">
        <v>0.0185</v>
      </c>
    </row>
    <row r="14" ht="15.75" customHeight="1">
      <c r="B14" s="72" t="str">
        <f>"= 총 "&amp;ROUNDUP(((G4*E3)/((K4+3*K5))*K4)/24,0)&amp;" 상자"</f>
        <v>= 총 4097 상자</v>
      </c>
      <c r="C14" s="46"/>
      <c r="D14" s="47"/>
      <c r="E14" s="46"/>
      <c r="F14" s="73"/>
      <c r="G14" s="74" t="s">
        <v>43</v>
      </c>
      <c r="H14" s="75">
        <f>roundup((F13/(K4+K5))*2,0)</f>
        <v>6436</v>
      </c>
      <c r="I14" s="76"/>
      <c r="J14" s="17"/>
      <c r="L14" s="66"/>
      <c r="M14" s="67" t="s">
        <v>44</v>
      </c>
      <c r="N14" s="68">
        <f t="shared" si="2"/>
        <v>6436</v>
      </c>
      <c r="O14" s="69">
        <f t="shared" si="1"/>
        <v>16411800</v>
      </c>
      <c r="P14" s="9"/>
      <c r="R14" s="59">
        <v>100.0</v>
      </c>
      <c r="S14" s="60">
        <v>2.51</v>
      </c>
      <c r="T14" s="60">
        <v>0.31</v>
      </c>
      <c r="U14" s="71">
        <v>0.0296</v>
      </c>
    </row>
    <row r="15" ht="15.75" customHeight="1">
      <c r="B15" s="33" t="s">
        <v>45</v>
      </c>
      <c r="C15" s="77"/>
      <c r="D15" s="78"/>
      <c r="E15" s="79" t="s">
        <v>46</v>
      </c>
      <c r="F15" s="80">
        <f>roundup((D21/(K4+K5))*3,0)</f>
        <v>31661</v>
      </c>
      <c r="G15" s="81" t="s">
        <v>47</v>
      </c>
      <c r="H15" s="82">
        <f>roundup(F15/K4,0)</f>
        <v>11149</v>
      </c>
      <c r="I15" s="83"/>
      <c r="J15" s="2"/>
      <c r="L15" s="66"/>
      <c r="M15" s="67" t="s">
        <v>48</v>
      </c>
      <c r="N15" s="68">
        <f>I32</f>
        <v>37222</v>
      </c>
      <c r="O15" s="69">
        <f t="shared" si="1"/>
        <v>106827140</v>
      </c>
      <c r="P15" s="9"/>
      <c r="R15" s="59">
        <v>150.0</v>
      </c>
      <c r="S15" s="60">
        <v>2.52</v>
      </c>
      <c r="T15" s="60">
        <v>0.31</v>
      </c>
      <c r="U15" s="71">
        <v>0.0433</v>
      </c>
    </row>
    <row r="16" ht="15.75" customHeight="1">
      <c r="B16" s="8"/>
      <c r="C16" s="84" t="s">
        <v>49</v>
      </c>
      <c r="D16" s="85">
        <f>roundup((B19/(K4+K5))/((K4+K5))*K5,0)</f>
        <v>4644</v>
      </c>
      <c r="E16" s="46"/>
      <c r="F16" s="73"/>
      <c r="G16" s="38" t="s">
        <v>50</v>
      </c>
      <c r="H16" s="86">
        <f>roundup((F15/K4)*2,0)</f>
        <v>22297</v>
      </c>
      <c r="J16" s="9"/>
      <c r="L16" s="66"/>
      <c r="M16" s="87" t="s">
        <v>51</v>
      </c>
      <c r="N16" s="68">
        <f>F28</f>
        <v>10554</v>
      </c>
      <c r="O16" s="69">
        <f t="shared" si="1"/>
        <v>31450920</v>
      </c>
      <c r="P16" s="58" t="s">
        <v>52</v>
      </c>
      <c r="R16" s="59">
        <v>200.0</v>
      </c>
      <c r="S16" s="60">
        <v>2.53</v>
      </c>
      <c r="T16" s="60">
        <v>0.31</v>
      </c>
      <c r="U16" s="71">
        <v>0.0595</v>
      </c>
    </row>
    <row r="17" ht="15.75" customHeight="1">
      <c r="B17" s="88">
        <f>roundup(((G4*E3)/((K4+3*K5))*K5),0)</f>
        <v>15231</v>
      </c>
      <c r="C17" s="46"/>
      <c r="E17" s="46"/>
      <c r="F17" s="73"/>
      <c r="G17" s="38" t="s">
        <v>53</v>
      </c>
      <c r="H17" s="39">
        <f>roundup(F15/K4,0)</f>
        <v>11149</v>
      </c>
      <c r="J17" s="9"/>
      <c r="L17" s="66"/>
      <c r="M17" s="87" t="s">
        <v>54</v>
      </c>
      <c r="N17" s="68">
        <f>J19+J24+F35</f>
        <v>101498</v>
      </c>
      <c r="O17" s="69">
        <f t="shared" si="1"/>
        <v>153261980</v>
      </c>
      <c r="P17" s="70">
        <f>O20+O21+O22+O23+O24+O25+O26+O27</f>
        <v>126162050</v>
      </c>
      <c r="R17" s="59">
        <v>250.0</v>
      </c>
      <c r="S17" s="60">
        <v>2.53</v>
      </c>
      <c r="T17" s="60">
        <v>0.31</v>
      </c>
      <c r="U17" s="71">
        <v>0.0784</v>
      </c>
    </row>
    <row r="18" ht="15.75" customHeight="1">
      <c r="B18" s="72" t="str">
        <f>"= 총 "&amp;ROUNDUP(((G4*E3)/((K4+3*K5))*K5)/8,0)&amp;" 상자"</f>
        <v>= 총 1904 상자</v>
      </c>
      <c r="C18" s="46"/>
      <c r="E18" s="46"/>
      <c r="F18" s="89"/>
      <c r="G18" s="38" t="s">
        <v>55</v>
      </c>
      <c r="H18" s="86">
        <f>roundup(F15/K4*2,0)</f>
        <v>22297</v>
      </c>
      <c r="J18" s="9"/>
      <c r="L18" s="66"/>
      <c r="M18" s="87" t="s">
        <v>56</v>
      </c>
      <c r="N18" s="68">
        <f>H25+H21</f>
        <v>21109</v>
      </c>
      <c r="O18" s="69">
        <f t="shared" si="1"/>
        <v>227977200</v>
      </c>
      <c r="P18" s="9"/>
      <c r="R18" s="59">
        <v>300.0</v>
      </c>
      <c r="S18" s="60">
        <v>2.54</v>
      </c>
      <c r="T18" s="60">
        <v>0.32</v>
      </c>
      <c r="U18" s="71">
        <v>0.0999</v>
      </c>
    </row>
    <row r="19" ht="15.75" customHeight="1">
      <c r="B19" s="90">
        <f>ROUNDUP(((G4*E3)/((K4+3*K5))*K4)+((G4*E3)/((K4+3*K5))*K5),0)</f>
        <v>113539</v>
      </c>
      <c r="C19" s="46"/>
      <c r="E19" s="91" t="s">
        <v>57</v>
      </c>
      <c r="F19" s="92">
        <f>roundup((D21/(K4+K5))*5,0)</f>
        <v>52769</v>
      </c>
      <c r="G19" s="93" t="s">
        <v>58</v>
      </c>
      <c r="H19" s="94">
        <f>roundup(F19/2.5,0)</f>
        <v>21108</v>
      </c>
      <c r="I19" s="95" t="s">
        <v>59</v>
      </c>
      <c r="J19" s="96">
        <f>roundup(H19/2.5,0)</f>
        <v>8444</v>
      </c>
      <c r="L19" s="97"/>
      <c r="M19" s="98" t="s">
        <v>60</v>
      </c>
      <c r="N19" s="99">
        <f>F26</f>
        <v>21108</v>
      </c>
      <c r="O19" s="100">
        <f t="shared" si="1"/>
        <v>107650800</v>
      </c>
      <c r="P19" s="9"/>
      <c r="R19" s="59">
        <v>350.0</v>
      </c>
      <c r="S19" s="60">
        <v>2.55</v>
      </c>
      <c r="T19" s="60">
        <v>0.32</v>
      </c>
      <c r="U19" s="71">
        <v>0.1239</v>
      </c>
    </row>
    <row r="20" ht="15.75" customHeight="1">
      <c r="B20" s="8"/>
      <c r="C20" s="77"/>
      <c r="D20" s="101"/>
      <c r="E20" s="102"/>
      <c r="F20" s="89"/>
      <c r="G20" s="103" t="s">
        <v>61</v>
      </c>
      <c r="H20" s="104">
        <f>roundup(F19/2.5,0)</f>
        <v>21108</v>
      </c>
      <c r="I20" s="105"/>
      <c r="J20" s="106"/>
      <c r="L20" s="54" t="s">
        <v>62</v>
      </c>
      <c r="M20" s="107" t="s">
        <v>63</v>
      </c>
      <c r="N20" s="56">
        <f>H16+H20+F36</f>
        <v>155070</v>
      </c>
      <c r="O20" s="57">
        <f t="shared" si="1"/>
        <v>4652100</v>
      </c>
      <c r="P20" s="9"/>
      <c r="R20" s="59">
        <v>400.0</v>
      </c>
      <c r="S20" s="60">
        <v>2.56</v>
      </c>
      <c r="T20" s="60">
        <v>0.33</v>
      </c>
      <c r="U20" s="71">
        <v>0.1505</v>
      </c>
    </row>
    <row r="21" ht="15.75" customHeight="1">
      <c r="B21" s="8"/>
      <c r="C21" s="108" t="s">
        <v>64</v>
      </c>
      <c r="D21" s="109">
        <f>roundup(D11+D16,0)</f>
        <v>34616</v>
      </c>
      <c r="E21" s="110" t="s">
        <v>65</v>
      </c>
      <c r="F21" s="111">
        <f>roundup((D21/(K4+K5))*3,0)</f>
        <v>31661</v>
      </c>
      <c r="G21" s="112" t="s">
        <v>66</v>
      </c>
      <c r="H21" s="104">
        <f>roundup(F21/2.5,0)</f>
        <v>12665</v>
      </c>
      <c r="I21" s="105"/>
      <c r="J21" s="106"/>
      <c r="L21" s="66"/>
      <c r="M21" s="87" t="s">
        <v>67</v>
      </c>
      <c r="N21" s="68">
        <f>F22+F31</f>
        <v>135269</v>
      </c>
      <c r="O21" s="69">
        <f t="shared" si="1"/>
        <v>114978650</v>
      </c>
      <c r="P21" s="58" t="s">
        <v>68</v>
      </c>
      <c r="R21" s="59">
        <v>450.0</v>
      </c>
      <c r="S21" s="60">
        <v>2.58</v>
      </c>
      <c r="T21" s="60">
        <v>0.33</v>
      </c>
      <c r="U21" s="71">
        <v>0.1798</v>
      </c>
    </row>
    <row r="22" ht="15.75" customHeight="1">
      <c r="B22" s="8"/>
      <c r="C22" s="46"/>
      <c r="D22" s="76"/>
      <c r="E22" s="113" t="s">
        <v>69</v>
      </c>
      <c r="F22" s="75">
        <f>roundup((D21/(K4+K5))*4,0)</f>
        <v>42215</v>
      </c>
      <c r="G22" s="76"/>
      <c r="H22" s="76"/>
      <c r="I22" s="76"/>
      <c r="J22" s="17"/>
      <c r="L22" s="66"/>
      <c r="M22" s="87" t="s">
        <v>70</v>
      </c>
      <c r="N22" s="68">
        <f>F37</f>
        <v>37222</v>
      </c>
      <c r="O22" s="69">
        <f t="shared" si="1"/>
        <v>744440</v>
      </c>
      <c r="P22" s="114">
        <f>P13+P17</f>
        <v>1812452590</v>
      </c>
      <c r="R22" s="59">
        <v>500.0</v>
      </c>
      <c r="S22" s="60">
        <v>2.59</v>
      </c>
      <c r="T22" s="60">
        <v>0.34</v>
      </c>
      <c r="U22" s="71">
        <v>0.2116</v>
      </c>
    </row>
    <row r="23" ht="15.75" customHeight="1">
      <c r="B23" s="8"/>
      <c r="C23" s="115" t="s">
        <v>71</v>
      </c>
      <c r="D23" s="116">
        <f>roundup((B19/(K4+K5))/((K4+K5))*K4,0)</f>
        <v>29972</v>
      </c>
      <c r="E23" s="81" t="s">
        <v>72</v>
      </c>
      <c r="F23" s="82">
        <f>roundup((D25/(K4+K5))*8,0)</f>
        <v>84430</v>
      </c>
      <c r="G23" s="83"/>
      <c r="H23" s="83"/>
      <c r="I23" s="83"/>
      <c r="J23" s="2"/>
      <c r="L23" s="66"/>
      <c r="M23" s="87" t="s">
        <v>73</v>
      </c>
      <c r="N23" s="68">
        <f>H18+F38</f>
        <v>40908</v>
      </c>
      <c r="O23" s="69">
        <f t="shared" si="1"/>
        <v>818160</v>
      </c>
      <c r="P23" s="9"/>
      <c r="R23" s="59">
        <v>550.0</v>
      </c>
      <c r="S23" s="60">
        <v>2.6</v>
      </c>
      <c r="T23" s="60">
        <v>0.34</v>
      </c>
      <c r="U23" s="71">
        <v>0.246</v>
      </c>
    </row>
    <row r="24" ht="15.75" customHeight="1">
      <c r="B24" s="8"/>
      <c r="C24" s="117" t="s">
        <v>74</v>
      </c>
      <c r="D24" s="118">
        <f>roundup((B19/(K4+K5))/((K4+K5))*K5,0)</f>
        <v>4644</v>
      </c>
      <c r="E24" s="119" t="s">
        <v>75</v>
      </c>
      <c r="F24" s="120">
        <f>roundup((D25/(K4+K5))*5,0)</f>
        <v>52769</v>
      </c>
      <c r="G24" s="121" t="s">
        <v>76</v>
      </c>
      <c r="H24" s="122">
        <f t="shared" ref="H24:H25" si="3">roundup(F24/2.5,0)</f>
        <v>21108</v>
      </c>
      <c r="I24" s="123"/>
      <c r="J24" s="124"/>
      <c r="L24" s="66"/>
      <c r="M24" s="87" t="s">
        <v>77</v>
      </c>
      <c r="N24" s="68">
        <f>F29+F34+H14</f>
        <v>46155</v>
      </c>
      <c r="O24" s="69">
        <f t="shared" si="1"/>
        <v>923100</v>
      </c>
      <c r="P24" s="9"/>
      <c r="R24" s="59">
        <v>600.0</v>
      </c>
      <c r="S24" s="60">
        <v>2.62</v>
      </c>
      <c r="T24" s="60">
        <v>0.35</v>
      </c>
      <c r="U24" s="71">
        <v>0.283</v>
      </c>
    </row>
    <row r="25" ht="15.75" customHeight="1">
      <c r="B25" s="125" t="str">
        <f>"= 총 "&amp;roundup(((G4*E3)/((K4+3*K5))*K4)/24+((G4*E3)/((K4+3*K5))*K5)/8,0)&amp;" 상자"</f>
        <v>= 총 6000 상자</v>
      </c>
      <c r="C25" s="126" t="s">
        <v>78</v>
      </c>
      <c r="D25" s="127">
        <f>roundup(D23+D24,0)</f>
        <v>34616</v>
      </c>
      <c r="E25" s="128" t="s">
        <v>79</v>
      </c>
      <c r="F25" s="129">
        <f>roundup((D25/(K4+K5))*2,0)</f>
        <v>21108</v>
      </c>
      <c r="G25" s="103" t="s">
        <v>80</v>
      </c>
      <c r="H25" s="104">
        <f t="shared" si="3"/>
        <v>8444</v>
      </c>
      <c r="I25" s="105"/>
      <c r="J25" s="106"/>
      <c r="L25" s="66"/>
      <c r="M25" s="87" t="s">
        <v>81</v>
      </c>
      <c r="N25" s="68">
        <f>F27</f>
        <v>42215</v>
      </c>
      <c r="O25" s="69">
        <f t="shared" si="1"/>
        <v>1688600</v>
      </c>
      <c r="P25" s="9"/>
      <c r="R25" s="59">
        <v>650.0</v>
      </c>
      <c r="S25" s="60">
        <v>2.63</v>
      </c>
      <c r="T25" s="60">
        <v>0.35</v>
      </c>
      <c r="U25" s="71">
        <v>0.3226</v>
      </c>
    </row>
    <row r="26" ht="15.75" customHeight="1">
      <c r="B26" s="8"/>
      <c r="C26" s="46"/>
      <c r="E26" s="130" t="s">
        <v>82</v>
      </c>
      <c r="F26" s="86">
        <f>roundup((D25/(K4+K5))*2,0)</f>
        <v>21108</v>
      </c>
      <c r="J26" s="9"/>
      <c r="L26" s="66"/>
      <c r="M26" s="87" t="s">
        <v>83</v>
      </c>
      <c r="N26" s="68">
        <f>F30+F33</f>
        <v>47776</v>
      </c>
      <c r="O26" s="69">
        <f t="shared" si="1"/>
        <v>1911040</v>
      </c>
      <c r="P26" s="9"/>
      <c r="R26" s="59">
        <v>700.0</v>
      </c>
      <c r="S26" s="60">
        <v>2.65</v>
      </c>
      <c r="T26" s="60">
        <v>0.36</v>
      </c>
      <c r="U26" s="71">
        <v>0.3648</v>
      </c>
    </row>
    <row r="27" ht="15.75" customHeight="1">
      <c r="B27" s="8"/>
      <c r="C27" s="46"/>
      <c r="E27" s="131" t="s">
        <v>84</v>
      </c>
      <c r="F27" s="75">
        <f>roundup((D25/(K4+K5))*4,0)</f>
        <v>42215</v>
      </c>
      <c r="G27" s="76"/>
      <c r="H27" s="76"/>
      <c r="I27" s="76"/>
      <c r="J27" s="17"/>
      <c r="L27" s="132"/>
      <c r="M27" s="133" t="s">
        <v>85</v>
      </c>
      <c r="N27" s="134">
        <f>H17</f>
        <v>11149</v>
      </c>
      <c r="O27" s="135">
        <f t="shared" si="1"/>
        <v>445960</v>
      </c>
      <c r="P27" s="17"/>
      <c r="R27" s="59">
        <v>750.0</v>
      </c>
      <c r="S27" s="60">
        <v>2.67</v>
      </c>
      <c r="T27" s="60">
        <v>0.37</v>
      </c>
      <c r="U27" s="71">
        <v>0.4096</v>
      </c>
    </row>
    <row r="28" ht="15.75" customHeight="1">
      <c r="B28" s="8"/>
      <c r="C28" s="115" t="s">
        <v>86</v>
      </c>
      <c r="D28" s="136">
        <f>roundup((B19/(K4+K5))/((K4+K5))*K4,0)</f>
        <v>29972</v>
      </c>
      <c r="E28" s="81" t="s">
        <v>87</v>
      </c>
      <c r="F28" s="82">
        <f>roundup(D30/(K4+K5),0)</f>
        <v>10554</v>
      </c>
      <c r="G28" s="83"/>
      <c r="H28" s="83"/>
      <c r="I28" s="83"/>
      <c r="J28" s="2"/>
      <c r="R28" s="59">
        <v>800.0</v>
      </c>
      <c r="S28" s="60">
        <v>2.68</v>
      </c>
      <c r="T28" s="60">
        <v>0.37</v>
      </c>
      <c r="U28" s="71">
        <v>0.457</v>
      </c>
    </row>
    <row r="29" ht="15.75" customHeight="1">
      <c r="B29" s="8"/>
      <c r="C29" s="137" t="s">
        <v>88</v>
      </c>
      <c r="D29" s="138">
        <f>roundup((B19/(K4+K5))/((K4+K5))*K5,0)</f>
        <v>4644</v>
      </c>
      <c r="E29" s="38" t="s">
        <v>89</v>
      </c>
      <c r="F29" s="86">
        <f>roundup((D30/(K4+K5))*2,0)</f>
        <v>21108</v>
      </c>
      <c r="J29" s="9"/>
      <c r="L29" s="139" t="s">
        <v>90</v>
      </c>
      <c r="M29" s="7"/>
      <c r="O29" s="140" t="s">
        <v>91</v>
      </c>
      <c r="P29" s="7"/>
      <c r="R29" s="59">
        <v>850.0</v>
      </c>
      <c r="S29" s="60">
        <v>2.7</v>
      </c>
      <c r="T29" s="60">
        <v>0.38</v>
      </c>
      <c r="U29" s="71">
        <v>0.5069</v>
      </c>
    </row>
    <row r="30" ht="15.75" customHeight="1">
      <c r="B30" s="8"/>
      <c r="C30" s="141" t="s">
        <v>92</v>
      </c>
      <c r="D30" s="142">
        <f>roundup(D28+D29,0)</f>
        <v>34616</v>
      </c>
      <c r="E30" s="74" t="s">
        <v>93</v>
      </c>
      <c r="F30" s="75">
        <f>roundup(D30/(K4+K5),0)</f>
        <v>10554</v>
      </c>
      <c r="G30" s="76"/>
      <c r="H30" s="76"/>
      <c r="I30" s="76"/>
      <c r="J30" s="17"/>
      <c r="L30" s="143" t="s">
        <v>29</v>
      </c>
      <c r="M30" s="144" t="s">
        <v>31</v>
      </c>
      <c r="O30" s="143" t="s">
        <v>29</v>
      </c>
      <c r="P30" s="145" t="s">
        <v>21</v>
      </c>
      <c r="R30" s="59">
        <v>900.0</v>
      </c>
      <c r="S30" s="60">
        <v>2.72</v>
      </c>
      <c r="T30" s="60">
        <v>0.39</v>
      </c>
      <c r="U30" s="71">
        <v>0.5595</v>
      </c>
    </row>
    <row r="31" ht="15.75" customHeight="1">
      <c r="B31" s="8"/>
      <c r="C31" s="115" t="s">
        <v>94</v>
      </c>
      <c r="D31" s="146">
        <f>roundup(((2*B19)/(K4+K5))/((K4+2*K5))*K4,0)</f>
        <v>52854</v>
      </c>
      <c r="E31" s="81" t="s">
        <v>95</v>
      </c>
      <c r="F31" s="82">
        <f>roundup(((D31+D32)/(K4+K5))*5,0)</f>
        <v>93054</v>
      </c>
      <c r="G31" s="83"/>
      <c r="H31" s="83"/>
      <c r="I31" s="83"/>
      <c r="J31" s="2"/>
      <c r="L31" s="147" t="s">
        <v>38</v>
      </c>
      <c r="M31" s="148">
        <v>8950.0</v>
      </c>
      <c r="O31" s="147" t="s">
        <v>96</v>
      </c>
      <c r="P31" s="149">
        <f>N12/30</f>
        <v>3829.533333</v>
      </c>
      <c r="R31" s="59">
        <v>950.0</v>
      </c>
      <c r="S31" s="60">
        <v>2.74</v>
      </c>
      <c r="T31" s="60">
        <v>0.4</v>
      </c>
      <c r="U31" s="71">
        <v>0.6147</v>
      </c>
    </row>
    <row r="32" ht="15.75" customHeight="1">
      <c r="B32" s="8"/>
      <c r="C32" s="137" t="s">
        <v>97</v>
      </c>
      <c r="D32" s="150">
        <f>roundup(((2*B19)/(K4+K5))/((K4+2*K5))*K5,0)</f>
        <v>8189</v>
      </c>
      <c r="E32" s="50" t="s">
        <v>98</v>
      </c>
      <c r="F32" s="151" t="s">
        <v>36</v>
      </c>
      <c r="G32" s="152"/>
      <c r="H32" s="153">
        <f>roundup(((D31+D32)/(K4+K5)),0)</f>
        <v>18611</v>
      </c>
      <c r="I32" s="39">
        <f>roundup(((D31+D32)/(K4+K5))*2,0)</f>
        <v>37222</v>
      </c>
      <c r="J32" s="9"/>
      <c r="L32" s="154" t="s">
        <v>42</v>
      </c>
      <c r="M32" s="155">
        <v>4500.0</v>
      </c>
      <c r="O32" s="154" t="s">
        <v>99</v>
      </c>
      <c r="P32" s="156">
        <f t="shared" ref="P32:P33" si="4">N13</f>
        <v>3218</v>
      </c>
      <c r="R32" s="59">
        <v>1000.0</v>
      </c>
      <c r="S32" s="60">
        <v>2.77</v>
      </c>
      <c r="T32" s="60">
        <v>0.41</v>
      </c>
      <c r="U32" s="71">
        <v>0.6724</v>
      </c>
    </row>
    <row r="33" ht="15.75" customHeight="1">
      <c r="B33" s="8"/>
      <c r="C33" s="141" t="s">
        <v>100</v>
      </c>
      <c r="D33" s="157">
        <f>roundup(D31/2+D32,0)</f>
        <v>34616</v>
      </c>
      <c r="E33" s="38" t="s">
        <v>101</v>
      </c>
      <c r="F33" s="39">
        <f>roundup(((D31+D32)/(K4+K5))*2,0)</f>
        <v>37222</v>
      </c>
      <c r="J33" s="9"/>
      <c r="L33" s="154" t="s">
        <v>44</v>
      </c>
      <c r="M33" s="155">
        <v>2550.0</v>
      </c>
      <c r="O33" s="154" t="s">
        <v>102</v>
      </c>
      <c r="P33" s="156">
        <f t="shared" si="4"/>
        <v>6436</v>
      </c>
      <c r="R33" s="59">
        <v>1050.0</v>
      </c>
      <c r="S33" s="60">
        <v>2.79</v>
      </c>
      <c r="T33" s="60">
        <v>0.42</v>
      </c>
      <c r="U33" s="71">
        <v>0.7327</v>
      </c>
    </row>
    <row r="34" ht="15.75" customHeight="1">
      <c r="B34" s="8"/>
      <c r="C34" s="46"/>
      <c r="D34" s="158"/>
      <c r="E34" s="74" t="s">
        <v>103</v>
      </c>
      <c r="F34" s="159">
        <f>roundup((D31+D32)/(K4+K5),0)</f>
        <v>18611</v>
      </c>
      <c r="G34" s="76"/>
      <c r="H34" s="76"/>
      <c r="I34" s="76"/>
      <c r="J34" s="17"/>
      <c r="L34" s="154" t="s">
        <v>104</v>
      </c>
      <c r="M34" s="155">
        <v>2870.0</v>
      </c>
      <c r="O34" s="154" t="s">
        <v>105</v>
      </c>
      <c r="P34" s="156">
        <f>N15/4</f>
        <v>9305.5</v>
      </c>
      <c r="R34" s="59">
        <v>1100.0</v>
      </c>
      <c r="S34" s="60">
        <v>2.81</v>
      </c>
      <c r="T34" s="60">
        <v>0.43</v>
      </c>
      <c r="U34" s="71">
        <v>0.7957</v>
      </c>
    </row>
    <row r="35" ht="15.75" customHeight="1">
      <c r="B35" s="8"/>
      <c r="C35" s="115" t="s">
        <v>106</v>
      </c>
      <c r="D35" s="160">
        <f>roundup(((2*B19)/(K4+K5))/((K4+2*K5))*K4,0)</f>
        <v>52854</v>
      </c>
      <c r="E35" s="81" t="s">
        <v>107</v>
      </c>
      <c r="F35" s="161">
        <f>roundup(((D35+D36)/(K4+K5))*5,0)</f>
        <v>93054</v>
      </c>
      <c r="G35" s="83"/>
      <c r="H35" s="83"/>
      <c r="I35" s="83"/>
      <c r="J35" s="2"/>
      <c r="L35" s="162" t="s">
        <v>51</v>
      </c>
      <c r="M35" s="163">
        <v>2980.0</v>
      </c>
      <c r="O35" s="154" t="s">
        <v>108</v>
      </c>
      <c r="P35" s="156">
        <f t="shared" ref="P35:P38" si="5">N16/30</f>
        <v>351.8</v>
      </c>
      <c r="R35" s="59">
        <v>1150.0</v>
      </c>
      <c r="S35" s="60">
        <v>2.84</v>
      </c>
      <c r="T35" s="60">
        <v>0.44</v>
      </c>
      <c r="U35" s="71">
        <v>0.8612</v>
      </c>
    </row>
    <row r="36" ht="15.75" customHeight="1">
      <c r="B36" s="8"/>
      <c r="C36" s="137" t="s">
        <v>109</v>
      </c>
      <c r="D36" s="164">
        <f>roundup(((2*B19)/(K4+K5))/((K4+2*K5))*K5,0)</f>
        <v>8189</v>
      </c>
      <c r="E36" s="38" t="s">
        <v>110</v>
      </c>
      <c r="F36" s="39">
        <f>roundup(((D35+D36)/(K4+K5))*6,0)</f>
        <v>111665</v>
      </c>
      <c r="J36" s="9"/>
      <c r="L36" s="162" t="s">
        <v>54</v>
      </c>
      <c r="M36" s="163">
        <v>1510.0</v>
      </c>
      <c r="O36" s="154" t="s">
        <v>111</v>
      </c>
      <c r="P36" s="156">
        <f t="shared" si="5"/>
        <v>3383.266667</v>
      </c>
      <c r="R36" s="59">
        <v>1200.0</v>
      </c>
      <c r="S36" s="60">
        <v>2.87</v>
      </c>
      <c r="T36" s="60">
        <v>0.45</v>
      </c>
      <c r="U36" s="71">
        <v>0.9293</v>
      </c>
    </row>
    <row r="37" ht="15.75" customHeight="1">
      <c r="B37" s="8"/>
      <c r="C37" s="141" t="s">
        <v>112</v>
      </c>
      <c r="D37" s="157">
        <f>roundup(D35/2+D36,0)</f>
        <v>34616</v>
      </c>
      <c r="E37" s="38" t="s">
        <v>113</v>
      </c>
      <c r="F37" s="39">
        <f>roundup(((D35+D36)/(K4+K5))*2,0)</f>
        <v>37222</v>
      </c>
      <c r="J37" s="9"/>
      <c r="L37" s="162" t="s">
        <v>56</v>
      </c>
      <c r="M37" s="163">
        <v>10800.0</v>
      </c>
      <c r="O37" s="154" t="s">
        <v>114</v>
      </c>
      <c r="P37" s="156">
        <f t="shared" si="5"/>
        <v>703.6333333</v>
      </c>
      <c r="R37" s="59">
        <v>1250.0</v>
      </c>
      <c r="S37" s="60">
        <v>2.89</v>
      </c>
      <c r="T37" s="60">
        <v>0.46</v>
      </c>
      <c r="U37" s="71">
        <v>0.9584</v>
      </c>
    </row>
    <row r="38" ht="15.75" customHeight="1">
      <c r="B38" s="16"/>
      <c r="C38" s="165"/>
      <c r="D38" s="158"/>
      <c r="E38" s="74" t="s">
        <v>115</v>
      </c>
      <c r="F38" s="159">
        <f>roundup((D35+D36)/(K4+K5),0)</f>
        <v>18611</v>
      </c>
      <c r="G38" s="76"/>
      <c r="H38" s="76"/>
      <c r="I38" s="76"/>
      <c r="J38" s="17"/>
      <c r="L38" s="162" t="s">
        <v>60</v>
      </c>
      <c r="M38" s="163">
        <v>5100.0</v>
      </c>
      <c r="O38" s="154" t="s">
        <v>116</v>
      </c>
      <c r="P38" s="156">
        <f t="shared" si="5"/>
        <v>703.6</v>
      </c>
      <c r="R38" s="59">
        <v>1300.0</v>
      </c>
      <c r="S38" s="60">
        <v>2.92</v>
      </c>
      <c r="T38" s="60">
        <v>0.48</v>
      </c>
      <c r="U38" s="71">
        <v>0.988</v>
      </c>
    </row>
    <row r="39" ht="15.75" customHeight="1">
      <c r="L39" s="162" t="s">
        <v>63</v>
      </c>
      <c r="M39" s="163">
        <v>30.0</v>
      </c>
      <c r="O39" s="154" t="s">
        <v>117</v>
      </c>
      <c r="P39" s="156">
        <f t="shared" ref="P39:P46" si="6">N20</f>
        <v>155070</v>
      </c>
      <c r="R39" s="59">
        <v>1350.0</v>
      </c>
      <c r="S39" s="60">
        <v>2.95</v>
      </c>
      <c r="T39" s="60">
        <v>0.49</v>
      </c>
      <c r="U39" s="71">
        <v>1.0181</v>
      </c>
    </row>
    <row r="40" ht="15.75" customHeight="1">
      <c r="E40" s="166">
        <f>8*8</f>
        <v>64</v>
      </c>
      <c r="L40" s="162" t="s">
        <v>118</v>
      </c>
      <c r="M40" s="163">
        <v>850.0</v>
      </c>
      <c r="O40" s="154" t="s">
        <v>119</v>
      </c>
      <c r="P40" s="156">
        <f t="shared" si="6"/>
        <v>135269</v>
      </c>
      <c r="R40" s="59">
        <v>1400.0</v>
      </c>
      <c r="S40" s="60">
        <v>2.98</v>
      </c>
      <c r="T40" s="60">
        <v>0.5</v>
      </c>
      <c r="U40" s="71">
        <v>1.0486</v>
      </c>
    </row>
    <row r="41" ht="15.75" customHeight="1">
      <c r="L41" s="162" t="s">
        <v>70</v>
      </c>
      <c r="M41" s="163">
        <v>20.0</v>
      </c>
      <c r="O41" s="154" t="s">
        <v>120</v>
      </c>
      <c r="P41" s="156">
        <f t="shared" si="6"/>
        <v>37222</v>
      </c>
      <c r="R41" s="59">
        <v>1450.0</v>
      </c>
      <c r="S41" s="60">
        <v>3.01</v>
      </c>
      <c r="T41" s="60">
        <v>0.42</v>
      </c>
      <c r="U41" s="71">
        <v>1.0795</v>
      </c>
    </row>
    <row r="42" ht="15.75" customHeight="1">
      <c r="L42" s="162" t="s">
        <v>73</v>
      </c>
      <c r="M42" s="163">
        <v>20.0</v>
      </c>
      <c r="O42" s="154" t="s">
        <v>121</v>
      </c>
      <c r="P42" s="156">
        <f t="shared" si="6"/>
        <v>40908</v>
      </c>
      <c r="R42" s="59">
        <v>1500.0</v>
      </c>
      <c r="S42" s="60">
        <v>3.04</v>
      </c>
      <c r="T42" s="60">
        <v>0.53</v>
      </c>
      <c r="U42" s="71">
        <v>1.1109</v>
      </c>
    </row>
    <row r="43" ht="15.75" customHeight="1">
      <c r="C43" s="167">
        <v>1483.0</v>
      </c>
      <c r="D43" s="166">
        <f>C43+C44</f>
        <v>2065</v>
      </c>
      <c r="L43" s="162" t="s">
        <v>77</v>
      </c>
      <c r="M43" s="163">
        <v>20.0</v>
      </c>
      <c r="O43" s="154" t="s">
        <v>122</v>
      </c>
      <c r="P43" s="156">
        <f t="shared" si="6"/>
        <v>46155</v>
      </c>
      <c r="R43" s="59">
        <v>1550.0</v>
      </c>
      <c r="S43" s="60">
        <v>3.08</v>
      </c>
      <c r="T43" s="60">
        <v>0.55</v>
      </c>
      <c r="U43" s="71">
        <v>1.1428</v>
      </c>
    </row>
    <row r="44" ht="15.75" customHeight="1">
      <c r="C44" s="167">
        <v>582.0</v>
      </c>
      <c r="D44" s="167">
        <v>3935.0</v>
      </c>
      <c r="L44" s="162" t="s">
        <v>81</v>
      </c>
      <c r="M44" s="163">
        <v>40.0</v>
      </c>
      <c r="O44" s="154" t="s">
        <v>123</v>
      </c>
      <c r="P44" s="156">
        <f t="shared" si="6"/>
        <v>42215</v>
      </c>
      <c r="R44" s="59">
        <v>1600.0</v>
      </c>
      <c r="S44" s="60">
        <v>3.11</v>
      </c>
      <c r="T44" s="60">
        <v>0.56</v>
      </c>
      <c r="U44" s="71">
        <v>1.1751</v>
      </c>
    </row>
    <row r="45" ht="15.75" customHeight="1">
      <c r="L45" s="162" t="s">
        <v>83</v>
      </c>
      <c r="M45" s="163">
        <v>40.0</v>
      </c>
      <c r="O45" s="154" t="s">
        <v>124</v>
      </c>
      <c r="P45" s="156">
        <f t="shared" si="6"/>
        <v>47776</v>
      </c>
      <c r="R45" s="59">
        <v>1650.0</v>
      </c>
      <c r="S45" s="60">
        <v>3.15</v>
      </c>
      <c r="T45" s="60">
        <v>0.58</v>
      </c>
      <c r="U45" s="71">
        <v>1.2078</v>
      </c>
    </row>
    <row r="46" ht="15.75" customHeight="1">
      <c r="L46" s="168" t="s">
        <v>85</v>
      </c>
      <c r="M46" s="169">
        <v>40.0</v>
      </c>
      <c r="O46" s="170" t="s">
        <v>125</v>
      </c>
      <c r="P46" s="156">
        <f t="shared" si="6"/>
        <v>11149</v>
      </c>
      <c r="R46" s="59">
        <v>1700.0</v>
      </c>
      <c r="S46" s="60">
        <v>3.18</v>
      </c>
      <c r="T46" s="60">
        <v>0.59</v>
      </c>
      <c r="U46" s="71">
        <v>1.241</v>
      </c>
    </row>
    <row r="47" ht="15.75" customHeight="1">
      <c r="L47" s="171" t="s">
        <v>126</v>
      </c>
      <c r="M47" s="9"/>
      <c r="O47" s="171" t="s">
        <v>126</v>
      </c>
      <c r="P47" s="9"/>
      <c r="R47" s="59">
        <v>1750.0</v>
      </c>
      <c r="S47" s="60">
        <v>3.22</v>
      </c>
      <c r="T47" s="60">
        <v>0.61</v>
      </c>
      <c r="U47" s="71">
        <v>1.2746</v>
      </c>
    </row>
    <row r="48" ht="15.75" customHeight="1">
      <c r="L48" s="16"/>
      <c r="M48" s="17"/>
      <c r="O48" s="16"/>
      <c r="P48" s="17"/>
      <c r="R48" s="59">
        <v>1800.0</v>
      </c>
      <c r="S48" s="60">
        <v>3.26</v>
      </c>
      <c r="T48" s="60">
        <v>0.63</v>
      </c>
      <c r="U48" s="71">
        <v>1.3087</v>
      </c>
    </row>
    <row r="49" ht="15.75" customHeight="1">
      <c r="R49" s="59">
        <v>1850.0</v>
      </c>
      <c r="S49" s="60">
        <v>3.3</v>
      </c>
      <c r="T49" s="60">
        <v>0.65</v>
      </c>
      <c r="U49" s="71">
        <v>1.3433</v>
      </c>
    </row>
    <row r="50" ht="15.75" customHeight="1">
      <c r="R50" s="59">
        <v>1900.0</v>
      </c>
      <c r="S50" s="60">
        <v>3.33</v>
      </c>
      <c r="T50" s="60">
        <v>0.67</v>
      </c>
      <c r="U50" s="71">
        <v>1.3783</v>
      </c>
    </row>
    <row r="51" ht="15.75" customHeight="1">
      <c r="R51" s="59">
        <v>1950.0</v>
      </c>
      <c r="S51" s="60">
        <v>3.38</v>
      </c>
      <c r="T51" s="60">
        <v>0.69</v>
      </c>
      <c r="U51" s="71">
        <v>1.4137</v>
      </c>
    </row>
    <row r="52" ht="15.75" customHeight="1">
      <c r="R52" s="172">
        <v>2000.0</v>
      </c>
      <c r="S52" s="173">
        <v>3.42</v>
      </c>
      <c r="T52" s="173">
        <v>0.71</v>
      </c>
      <c r="U52" s="174">
        <v>1.4496</v>
      </c>
    </row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83">
    <mergeCell ref="C11:C15"/>
    <mergeCell ref="C16:C20"/>
    <mergeCell ref="B19:B24"/>
    <mergeCell ref="C21:C22"/>
    <mergeCell ref="B25:B38"/>
    <mergeCell ref="C25:C27"/>
    <mergeCell ref="C33:C34"/>
    <mergeCell ref="C37:C38"/>
    <mergeCell ref="C9:C10"/>
    <mergeCell ref="D11:D15"/>
    <mergeCell ref="E13:E14"/>
    <mergeCell ref="F13:F14"/>
    <mergeCell ref="B15:B16"/>
    <mergeCell ref="F15:F18"/>
    <mergeCell ref="D16:D20"/>
    <mergeCell ref="D21:D22"/>
    <mergeCell ref="H24:J24"/>
    <mergeCell ref="H25:J25"/>
    <mergeCell ref="F19:F20"/>
    <mergeCell ref="L20:L27"/>
    <mergeCell ref="H21:J21"/>
    <mergeCell ref="F22:J22"/>
    <mergeCell ref="P22:P27"/>
    <mergeCell ref="F23:J23"/>
    <mergeCell ref="D25:D27"/>
    <mergeCell ref="F26:J26"/>
    <mergeCell ref="F27:J27"/>
    <mergeCell ref="F28:J28"/>
    <mergeCell ref="F29:J29"/>
    <mergeCell ref="L29:M29"/>
    <mergeCell ref="O29:P29"/>
    <mergeCell ref="F30:J30"/>
    <mergeCell ref="D33:D34"/>
    <mergeCell ref="D37:D38"/>
    <mergeCell ref="F37:J37"/>
    <mergeCell ref="F38:J38"/>
    <mergeCell ref="L47:M48"/>
    <mergeCell ref="O47:P48"/>
    <mergeCell ref="F31:J31"/>
    <mergeCell ref="F32:G32"/>
    <mergeCell ref="I32:J32"/>
    <mergeCell ref="F33:J33"/>
    <mergeCell ref="F34:J34"/>
    <mergeCell ref="F35:J35"/>
    <mergeCell ref="F36:J36"/>
    <mergeCell ref="G3:H3"/>
    <mergeCell ref="G4:H5"/>
    <mergeCell ref="O3:P3"/>
    <mergeCell ref="O4:P5"/>
    <mergeCell ref="O6:P6"/>
    <mergeCell ref="O7:P8"/>
    <mergeCell ref="P13:P15"/>
    <mergeCell ref="P17:P20"/>
    <mergeCell ref="B2:C4"/>
    <mergeCell ref="G2:H2"/>
    <mergeCell ref="J2:M2"/>
    <mergeCell ref="O2:P2"/>
    <mergeCell ref="J3:K3"/>
    <mergeCell ref="L3:L5"/>
    <mergeCell ref="M4:M5"/>
    <mergeCell ref="I9:I10"/>
    <mergeCell ref="J9:J10"/>
    <mergeCell ref="L10:P10"/>
    <mergeCell ref="R10:U10"/>
    <mergeCell ref="B7:J7"/>
    <mergeCell ref="B8:J8"/>
    <mergeCell ref="B9:B10"/>
    <mergeCell ref="D9:D10"/>
    <mergeCell ref="E9:E10"/>
    <mergeCell ref="F9:F10"/>
    <mergeCell ref="B11:B12"/>
    <mergeCell ref="H11:J11"/>
    <mergeCell ref="E15:E18"/>
    <mergeCell ref="E19:E20"/>
    <mergeCell ref="H18:J18"/>
    <mergeCell ref="H20:J20"/>
    <mergeCell ref="G9:G10"/>
    <mergeCell ref="H9:H10"/>
    <mergeCell ref="L12:L19"/>
    <mergeCell ref="H14:J14"/>
    <mergeCell ref="H15:J15"/>
    <mergeCell ref="H16:J16"/>
    <mergeCell ref="H17:J17"/>
  </mergeCells>
  <conditionalFormatting sqref="L12:L19">
    <cfRule type="notContainsBlanks" dxfId="0" priority="1">
      <formula>LEN(TRIM(L12))&gt;0</formula>
    </cfRule>
  </conditionalFormatting>
  <conditionalFormatting sqref="L20:L27">
    <cfRule type="notContainsBlanks" dxfId="1" priority="2">
      <formula>LEN(TRIM(L20))&gt;0</formula>
    </cfRule>
  </conditionalFormatting>
  <conditionalFormatting sqref="M12:M19">
    <cfRule type="notContainsBlanks" dxfId="2" priority="3">
      <formula>LEN(TRIM(M12))&gt;0</formula>
    </cfRule>
  </conditionalFormatting>
  <conditionalFormatting sqref="M20:M27">
    <cfRule type="notContainsBlanks" dxfId="3" priority="4">
      <formula>LEN(TRIM(M20))&gt;0</formula>
    </cfRule>
  </conditionalFormatting>
  <conditionalFormatting sqref="N28">
    <cfRule type="notContainsBlanks" dxfId="3" priority="5">
      <formula>LEN(TRIM(N28))&gt;0</formula>
    </cfRule>
  </conditionalFormatting>
  <conditionalFormatting sqref="G14 G16:G18 G20 E27 E29:E30 E33:E34 E36:E38">
    <cfRule type="notContainsBlanks" dxfId="3" priority="6">
      <formula>LEN(TRIM(G14))&gt;0</formula>
    </cfRule>
  </conditionalFormatting>
  <conditionalFormatting sqref="G11:G13 G15 I19 G21 G25 E28 F32">
    <cfRule type="notContainsBlanks" dxfId="2" priority="7">
      <formula>LEN(TRIM(G11))&gt;0</formula>
    </cfRule>
  </conditionalFormatting>
  <conditionalFormatting sqref="J11:J31 I14:I18 I20:I23 F22:G23 I25:I31 F26:G31 H14:J14 H14:J16 H18:J18 H20:J21 H24:J25 K30 H17:J17">
    <cfRule type="notContainsBlanks" dxfId="4" priority="8">
      <formula>LEN(TRIM(J11))&gt;0</formula>
    </cfRule>
  </conditionalFormatting>
  <conditionalFormatting sqref="G3:H3">
    <cfRule type="notContainsBlanks" dxfId="5" priority="9">
      <formula>LEN(TRIM(G3))&gt;0</formula>
    </cfRule>
  </conditionalFormatting>
  <conditionalFormatting sqref="G2:H2 J2:M2">
    <cfRule type="notContainsBlanks" dxfId="6" priority="10">
      <formula>LEN(TRIM(G2))&gt;0</formula>
    </cfRule>
  </conditionalFormatting>
  <conditionalFormatting sqref="L3:L5 J3:K3 M3">
    <cfRule type="notContainsBlanks" dxfId="7" priority="11">
      <formula>LEN(TRIM(L3))&gt;0</formula>
    </cfRule>
  </conditionalFormatting>
  <conditionalFormatting sqref="J4:J5">
    <cfRule type="notContainsBlanks" dxfId="7" priority="12">
      <formula>LEN(TRIM(J4))&gt;0</formula>
    </cfRule>
  </conditionalFormatting>
  <conditionalFormatting sqref="M4:M5">
    <cfRule type="notContainsBlanks" dxfId="8" priority="13">
      <formula>LEN(TRIM(M4))&gt;0</formula>
    </cfRule>
  </conditionalFormatting>
  <conditionalFormatting sqref="K4:K5">
    <cfRule type="notContainsBlanks" dxfId="8" priority="14">
      <formula>LEN(TRIM(K4))&gt;0</formula>
    </cfRule>
  </conditionalFormatting>
  <conditionalFormatting sqref="K4:K5 M4:M5">
    <cfRule type="notContainsBlanks" dxfId="9" priority="15">
      <formula>LEN(TRIM(K4))&gt;0</formula>
    </cfRule>
  </conditionalFormatting>
  <conditionalFormatting sqref="O2:P2">
    <cfRule type="notContainsBlanks" dxfId="10" priority="16">
      <formula>LEN(TRIM(O2))&gt;0</formula>
    </cfRule>
  </conditionalFormatting>
  <conditionalFormatting sqref="O3:P3 O6:P6">
    <cfRule type="notContainsBlanks" dxfId="11" priority="17">
      <formula>LEN(TRIM(O3))&gt;0</formula>
    </cfRule>
  </conditionalFormatting>
  <conditionalFormatting sqref="B2:C4">
    <cfRule type="notContainsBlanks" dxfId="12" priority="18">
      <formula>LEN(TRIM(B2))&gt;0</formula>
    </cfRule>
  </conditionalFormatting>
  <conditionalFormatting sqref="D2:D4 D2:E2">
    <cfRule type="notContainsBlanks" dxfId="13" priority="19">
      <formula>LEN(TRIM(D2))&gt;0</formula>
    </cfRule>
  </conditionalFormatting>
  <conditionalFormatting sqref="B8:J8">
    <cfRule type="notContainsBlanks" dxfId="5" priority="20">
      <formula>LEN(TRIM(B8))&gt;0</formula>
    </cfRule>
  </conditionalFormatting>
  <conditionalFormatting sqref="B9:J10 L11:P11">
    <cfRule type="notContainsBlanks" dxfId="14" priority="21">
      <formula>LEN(TRIM(B9))&gt;0</formula>
    </cfRule>
  </conditionalFormatting>
  <conditionalFormatting sqref="B7:J7">
    <cfRule type="notContainsBlanks" dxfId="15" priority="22">
      <formula>LEN(TRIM(B7))&gt;0</formula>
    </cfRule>
  </conditionalFormatting>
  <conditionalFormatting sqref="L10:P10">
    <cfRule type="notContainsBlanks" dxfId="15" priority="23">
      <formula>LEN(TRIM(L10))&gt;0</formula>
    </cfRule>
  </conditionalFormatting>
  <conditionalFormatting sqref="C11:C22">
    <cfRule type="notContainsBlanks" dxfId="16" priority="24">
      <formula>LEN(TRIM(C11))&gt;0</formula>
    </cfRule>
  </conditionalFormatting>
  <conditionalFormatting sqref="E11:E18">
    <cfRule type="notContainsBlanks" dxfId="17" priority="25">
      <formula>LEN(TRIM(E11))&gt;0</formula>
    </cfRule>
  </conditionalFormatting>
  <conditionalFormatting sqref="C23:C38">
    <cfRule type="notContainsBlanks" dxfId="17" priority="26">
      <formula>LEN(TRIM(C23))&gt;0</formula>
    </cfRule>
  </conditionalFormatting>
  <conditionalFormatting sqref="E19:E21 E24:E25">
    <cfRule type="notContainsBlanks" dxfId="18" priority="27">
      <formula>LEN(TRIM(E19))&gt;0</formula>
    </cfRule>
  </conditionalFormatting>
  <conditionalFormatting sqref="E23 E26">
    <cfRule type="notContainsBlanks" dxfId="2" priority="28">
      <formula>LEN(TRIM(E23))&gt;0</formula>
    </cfRule>
  </conditionalFormatting>
  <conditionalFormatting sqref="D11 F11:F21 D13:D38 H19:H20 F24:F25 H24">
    <cfRule type="notContainsBlanks" dxfId="19" priority="29">
      <formula>LEN(TRIM(D11))&gt;0</formula>
    </cfRule>
  </conditionalFormatting>
  <conditionalFormatting sqref="L31:L38 O31:O38">
    <cfRule type="notContainsBlanks" dxfId="2" priority="30">
      <formula>LEN(TRIM(L31))&gt;0</formula>
    </cfRule>
  </conditionalFormatting>
  <conditionalFormatting sqref="L39:L46 O39:O46">
    <cfRule type="notContainsBlanks" dxfId="3" priority="31">
      <formula>LEN(TRIM(L39))&gt;0</formula>
    </cfRule>
  </conditionalFormatting>
  <conditionalFormatting sqref="R10:U10 L29:M29 O29:P29">
    <cfRule type="notContainsBlanks" dxfId="15" priority="32">
      <formula>LEN(TRIM(R10))&gt;0</formula>
    </cfRule>
  </conditionalFormatting>
  <conditionalFormatting sqref="R11:U11 L30:M30 O30:P30">
    <cfRule type="notContainsBlanks" dxfId="14" priority="33">
      <formula>LEN(TRIM(R11))&gt;0</formula>
    </cfRule>
  </conditionalFormatting>
  <conditionalFormatting sqref="R12:U12">
    <cfRule type="notContainsBlanks" dxfId="8" priority="34">
      <formula>LEN(TRIM(R12))&gt;0</formula>
    </cfRule>
  </conditionalFormatting>
  <conditionalFormatting sqref="R14:U14">
    <cfRule type="notContainsBlanks" dxfId="8" priority="35">
      <formula>LEN(TRIM(R14))&gt;0</formula>
    </cfRule>
  </conditionalFormatting>
  <conditionalFormatting sqref="R16:U16 R18:U18 R20:U20 R22:U22 R24:U24 R26:U26 R28:U28">
    <cfRule type="notContainsBlanks" dxfId="8" priority="36">
      <formula>LEN(TRIM(R16))&gt;0</formula>
    </cfRule>
  </conditionalFormatting>
  <conditionalFormatting sqref="R30:U30 R32:U32 R34:U34 R36:U36 R38:U38 R40:U40 R42:U42 R44:U44 R46:U46">
    <cfRule type="notContainsBlanks" dxfId="8" priority="37">
      <formula>LEN(TRIM(R30))&gt;0</formula>
    </cfRule>
  </conditionalFormatting>
  <conditionalFormatting sqref="R48:U48 R50:U50 R52:U52">
    <cfRule type="notContainsBlanks" dxfId="8" priority="38">
      <formula>LEN(TRIM(R48))&gt;0</formula>
    </cfRule>
  </conditionalFormatting>
  <conditionalFormatting sqref="E31">
    <cfRule type="notContainsBlanks" dxfId="3" priority="39">
      <formula>LEN(TRIM(E31))&gt;0</formula>
    </cfRule>
  </conditionalFormatting>
  <conditionalFormatting sqref="E35">
    <cfRule type="notContainsBlanks" dxfId="2" priority="40">
      <formula>LEN(TRIM(E35))&gt;0</formula>
    </cfRule>
  </conditionalFormatting>
  <conditionalFormatting sqref="E31">
    <cfRule type="notContainsBlanks" dxfId="3" priority="41">
      <formula>LEN(TRIM(E31))&gt;0</formula>
    </cfRule>
  </conditionalFormatting>
  <conditionalFormatting sqref="L47:M48 O47:P48">
    <cfRule type="notContainsBlanks" dxfId="20" priority="42">
      <formula>LEN(TRIM(L47))&gt;0</formula>
    </cfRule>
  </conditionalFormatting>
  <conditionalFormatting sqref="E32">
    <cfRule type="notContainsBlanks" dxfId="2" priority="43">
      <formula>LEN(TRIM(E32))&gt;0</formula>
    </cfRule>
  </conditionalFormatting>
  <conditionalFormatting sqref="H12:I12">
    <cfRule type="notContainsBlanks" dxfId="2" priority="44">
      <formula>LEN(TRIM(H12))&gt;0</formula>
    </cfRule>
  </conditionalFormatting>
  <conditionalFormatting sqref="H13:I13">
    <cfRule type="notContainsBlanks" dxfId="2" priority="45">
      <formula>LEN(TRIM(H13))&gt;0</formula>
    </cfRule>
  </conditionalFormatting>
  <conditionalFormatting sqref="B11:B14">
    <cfRule type="notContainsBlanks" dxfId="21" priority="46">
      <formula>LEN(TRIM(B11))&gt;0</formula>
    </cfRule>
  </conditionalFormatting>
  <conditionalFormatting sqref="B15:B18">
    <cfRule type="notContainsBlanks" dxfId="22" priority="47">
      <formula>LEN(TRIM(B15))&gt;0</formula>
    </cfRule>
  </conditionalFormatting>
  <conditionalFormatting sqref="B19:B38">
    <cfRule type="notContainsBlanks" dxfId="23" priority="48">
      <formula>LEN(TRIM(B19))&gt;0</formula>
    </cfRule>
  </conditionalFormatting>
  <conditionalFormatting sqref="G19:G20 G24">
    <cfRule type="notContainsBlanks" dxfId="2" priority="49">
      <formula>LEN(TRIM(G19))&gt;0</formula>
    </cfRule>
  </conditionalFormatting>
  <conditionalFormatting sqref="E22">
    <cfRule type="notContainsBlanks" dxfId="3" priority="50">
      <formula>LEN(TRIM(E22))&gt;0</formula>
    </cfRule>
  </conditionalFormatting>
  <conditionalFormatting sqref="G19 G24">
    <cfRule type="notContainsBlanks" dxfId="24" priority="51">
      <formula>LEN(TRIM(G19))&gt;0</formula>
    </cfRule>
  </conditionalFormatting>
  <conditionalFormatting sqref="H17:J17 F33:J38">
    <cfRule type="notContainsBlanks" dxfId="25" priority="52">
      <formula>LEN(TRIM(H17))&gt;0</formula>
    </cfRule>
  </conditionalFormatting>
  <drawing r:id="rId1"/>
</worksheet>
</file>